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93 А ЭФ МСП  зап.части для авто с диз. двиг\Приложение №1 к ДоЗ Технические требования\"/>
    </mc:Choice>
  </mc:AlternateContent>
  <bookViews>
    <workbookView xWindow="0" yWindow="60" windowWidth="28800" windowHeight="13530" tabRatio="480"/>
  </bookViews>
  <sheets>
    <sheet name="1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H298" i="1" l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G286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286" i="1" l="1"/>
  <c r="G398" i="1" l="1"/>
  <c r="G211" i="1"/>
  <c r="G290" i="1"/>
  <c r="H293" i="1"/>
  <c r="H294" i="1"/>
  <c r="H295" i="1"/>
  <c r="H296" i="1"/>
  <c r="H297" i="1"/>
  <c r="H292" i="1"/>
  <c r="H289" i="1"/>
  <c r="H288" i="1"/>
  <c r="H290" i="1" l="1"/>
  <c r="H398" i="1"/>
  <c r="H211" i="1"/>
  <c r="G185" i="1" l="1"/>
  <c r="H185" i="1" l="1"/>
  <c r="G16" i="1"/>
  <c r="H7" i="1" l="1"/>
  <c r="H8" i="1"/>
  <c r="H9" i="1"/>
  <c r="H10" i="1"/>
  <c r="H11" i="1"/>
  <c r="H12" i="1"/>
  <c r="H13" i="1"/>
  <c r="H14" i="1"/>
  <c r="H15" i="1"/>
  <c r="H6" i="1" l="1"/>
  <c r="H16" i="1" l="1"/>
  <c r="H399" i="1" s="1"/>
  <c r="H400" i="1" l="1"/>
  <c r="H401" i="1" s="1"/>
</calcChain>
</file>

<file path=xl/sharedStrings.xml><?xml version="1.0" encoding="utf-8"?>
<sst xmlns="http://schemas.openxmlformats.org/spreadsheetml/2006/main" count="1151" uniqueCount="691">
  <si>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</si>
  <si>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</si>
  <si>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</si>
  <si>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</si>
  <si>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</si>
  <si>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</si>
  <si>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>м</t>
  </si>
  <si>
    <t>шт</t>
  </si>
  <si>
    <t>Номер по каталогу</t>
  </si>
  <si>
    <t xml:space="preserve">Итого по филиалу "АЭС"  </t>
  </si>
  <si>
    <t>компл</t>
  </si>
  <si>
    <t>Насос водяной</t>
  </si>
  <si>
    <t>1.3. филиал АО «ДРСК» «Хабаровские электрические сети»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</si>
  <si>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</si>
  <si>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</si>
  <si>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</si>
  <si>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</si>
  <si>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</si>
  <si>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</si>
  <si>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</si>
  <si>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1.3.1 СП «Северные электрические сети» г. Комсомольск-на-Амуре (партия № 3)</t>
  </si>
  <si>
    <t>1.5. филиал АО «ДРСК» «Южно-Якутские электрические сети» (партия № 6)</t>
  </si>
  <si>
    <t>Вал карданный задний</t>
  </si>
  <si>
    <t>4320-2201010</t>
  </si>
  <si>
    <t xml:space="preserve">Вал карданный переднего моста  </t>
  </si>
  <si>
    <t>43114-2203011</t>
  </si>
  <si>
    <t xml:space="preserve">Вал карданный промежуточный </t>
  </si>
  <si>
    <t>375-2202010-01</t>
  </si>
  <si>
    <t xml:space="preserve">Вал карданный среднего моста </t>
  </si>
  <si>
    <t>4320-2205010</t>
  </si>
  <si>
    <t>КПП ЯМЗ-236 УРАЛ (1 диск.сцепл,вал 42мм) 236У-1700003-30</t>
  </si>
  <si>
    <t>236У-1700003-30</t>
  </si>
  <si>
    <t xml:space="preserve">Мост передний УРАЛ </t>
  </si>
  <si>
    <t>4320-2300010-24 (47 зуб)</t>
  </si>
  <si>
    <t xml:space="preserve">Наконечник левый </t>
  </si>
  <si>
    <t>5320-3414057</t>
  </si>
  <si>
    <t>Наконечник правый</t>
  </si>
  <si>
    <t>5320-3414056</t>
  </si>
  <si>
    <t>Ступица передняя</t>
  </si>
  <si>
    <t>43114, 43118-3103015-10</t>
  </si>
  <si>
    <t>Энергоаккумулятор КАМАЗ 20/20 РААЗ</t>
  </si>
  <si>
    <t>100-3519100-30</t>
  </si>
  <si>
    <t xml:space="preserve"> Вставка масляная   О-205</t>
  </si>
  <si>
    <t>О-205</t>
  </si>
  <si>
    <t xml:space="preserve"> Крестовина карданного вала   37126VB925</t>
  </si>
  <si>
    <t>37126VB925</t>
  </si>
  <si>
    <t>Амортизатор задний</t>
  </si>
  <si>
    <t>56200-35G26</t>
  </si>
  <si>
    <t>Амортизатор КАМАЗ 6520-2905005</t>
  </si>
  <si>
    <t>6520-2905005</t>
  </si>
  <si>
    <t>Амортизатор передний</t>
  </si>
  <si>
    <t>56110-3S585</t>
  </si>
  <si>
    <t>Амортизатор передний NISSAN 443293</t>
  </si>
  <si>
    <t>Амотризатор передний FR 3424000890 для Daewoo Novus с двигателем DV-11</t>
  </si>
  <si>
    <t>Бак топливный 250л 5320*1101010</t>
  </si>
  <si>
    <t>5320-1101010</t>
  </si>
  <si>
    <t>Бак топливный с кронштейном 500 л 5320-1101010-20</t>
  </si>
  <si>
    <t>5320-1101010-20</t>
  </si>
  <si>
    <t>Барабан тормозной 53205-3501070</t>
  </si>
  <si>
    <t>53205-3501070</t>
  </si>
  <si>
    <t>Бачок расширительный 6520-1311010</t>
  </si>
  <si>
    <t>6520-1311010</t>
  </si>
  <si>
    <t>Бачок стеклоомывателя МАЗ, КАМАЗ</t>
  </si>
  <si>
    <t>1112.5208</t>
  </si>
  <si>
    <t>Вал карданный 5410-2205011</t>
  </si>
  <si>
    <t>5410-2205011</t>
  </si>
  <si>
    <t>Вал карданный КАМАЗ-43114 переднего моста 5350-2203011-10</t>
  </si>
  <si>
    <t>5350-2203011-10</t>
  </si>
  <si>
    <t>Вкладыши коренные КАМАЗ</t>
  </si>
  <si>
    <t>7405-1000102Р0</t>
  </si>
  <si>
    <t>Вкладыши шатунные КАМАЗ</t>
  </si>
  <si>
    <t>7405-1000104Р0</t>
  </si>
  <si>
    <t>Воздушный фильтр DV 15 T</t>
  </si>
  <si>
    <t>DV 15 T</t>
  </si>
  <si>
    <t>Выжимной подшипник NISSAN 30502-1W718</t>
  </si>
  <si>
    <t>30502-1W718</t>
  </si>
  <si>
    <t>Вязкостная муфта включения 740.51 18219-3</t>
  </si>
  <si>
    <t>740.51 18219-3</t>
  </si>
  <si>
    <t>Гайка колесная 40224V5510</t>
  </si>
  <si>
    <t>40224V5510</t>
  </si>
  <si>
    <t>Генератор индукторный Камаз 28 В, 80 А, 4001.3771-53</t>
  </si>
  <si>
    <t>4001.3771-53</t>
  </si>
  <si>
    <t>Генератор КАМАЗ-Евро (75А) 4502-3771</t>
  </si>
  <si>
    <t>4502-3771</t>
  </si>
  <si>
    <t>Главный тормозной цилиндр Nokico 46010VK90B Nissan NP-300</t>
  </si>
  <si>
    <t>46010VK90B</t>
  </si>
  <si>
    <t>Глушитель 630300-1201010</t>
  </si>
  <si>
    <t>630300-1201010</t>
  </si>
  <si>
    <t>Глушитель 6520-1201010</t>
  </si>
  <si>
    <t>6520-1201010</t>
  </si>
  <si>
    <t>Головка блока 7406*1003014</t>
  </si>
  <si>
    <t>7406-1003014</t>
  </si>
  <si>
    <t>Головка блока цилиндров ЯМЗ-238</t>
  </si>
  <si>
    <t>238Д-1003013</t>
  </si>
  <si>
    <t>Гофра 54115-1203012-01</t>
  </si>
  <si>
    <t>54115-1203012-01</t>
  </si>
  <si>
    <t>Группа поршневая 740.30-1000128</t>
  </si>
  <si>
    <t>740.30-1000128</t>
  </si>
  <si>
    <t>Губка левая 5410*2703017</t>
  </si>
  <si>
    <t>5410-2703017</t>
  </si>
  <si>
    <t>Губка правая 5410*2703016</t>
  </si>
  <si>
    <t>5410-2703016</t>
  </si>
  <si>
    <t>делитель КАМАЗ 15.1770010</t>
  </si>
  <si>
    <t>15.1770010</t>
  </si>
  <si>
    <t>Диск колёсный в сб. (под шпильки, 8,5*20) 54321-3101012</t>
  </si>
  <si>
    <t>54321-3101012</t>
  </si>
  <si>
    <t>Диск колесный КАМАЗ-6520,6460 TATRA (8.5х20) 6520-3101012</t>
  </si>
  <si>
    <t>6520-3101012</t>
  </si>
  <si>
    <t>Диск сцепления NSD104U</t>
  </si>
  <si>
    <t>NSD104U</t>
  </si>
  <si>
    <t>Диск сцепления ведомый  ISD185U</t>
  </si>
  <si>
    <t>ISD185U</t>
  </si>
  <si>
    <t>Диск сцепления ведомый 1878000205</t>
  </si>
  <si>
    <t>Диск сцепления нажимной КАМАЗ</t>
  </si>
  <si>
    <t>14-1601090</t>
  </si>
  <si>
    <t>Задний мост в сборе 430102S7А7</t>
  </si>
  <si>
    <t>430102S7А7</t>
  </si>
  <si>
    <t>Зеркало КАМАЗ 53205-8201020-10</t>
  </si>
  <si>
    <t>53205-8201020-10</t>
  </si>
  <si>
    <t>Картридж-фильтр осушителя 6520-4324102227</t>
  </si>
  <si>
    <t>6520-4324102227</t>
  </si>
  <si>
    <t>Клапан  управл.тормоз.системы прицепа с 2-х пров. приводом  КАМАЗ 100-3522110</t>
  </si>
  <si>
    <t>100-3522110</t>
  </si>
  <si>
    <t>Клапан защитный двойной в сборе 100-3515110</t>
  </si>
  <si>
    <t>100-3515110</t>
  </si>
  <si>
    <t>Клапан защитный одинарный в сборе 100-3515010</t>
  </si>
  <si>
    <t>100-3515010</t>
  </si>
  <si>
    <t>Клапан защитный тройной в сборе 100-3515210</t>
  </si>
  <si>
    <t>100-3515210</t>
  </si>
  <si>
    <t>Коленвал ЕВРО-3 740.62-1005008</t>
  </si>
  <si>
    <t>740.62-1005008</t>
  </si>
  <si>
    <t>Колодка тормозная задняя в сборе</t>
  </si>
  <si>
    <t>5511-3501090</t>
  </si>
  <si>
    <t>Колодки задние</t>
  </si>
  <si>
    <t>D4060-0W71A</t>
  </si>
  <si>
    <t>Колодки задние  Nissan NP300 TEXTAR 91056200</t>
  </si>
  <si>
    <t>TEXTAR 91056200</t>
  </si>
  <si>
    <t>Колодки передние</t>
  </si>
  <si>
    <t>D1060-VK190</t>
  </si>
  <si>
    <t>Колодки передние  Nissan NP300 TEXTAR 2422701</t>
  </si>
  <si>
    <t>TEXTAR 2422701</t>
  </si>
  <si>
    <t>Комплект патрубков радиатора "БРТ" КАМАЗ</t>
  </si>
  <si>
    <t>5320-1303010/026/027</t>
  </si>
  <si>
    <t>Коренной лист рессоры 34211-05740/05720/34210-03060</t>
  </si>
  <si>
    <t>34211-05740/05720/34210-03060</t>
  </si>
  <si>
    <t>Корзина сцепления NISSAN NSC632</t>
  </si>
  <si>
    <t>NSC632</t>
  </si>
  <si>
    <t>Коробка переключения передач 32010VK510</t>
  </si>
  <si>
    <t>32010VK510</t>
  </si>
  <si>
    <t>Крыло левое 63172-8403021</t>
  </si>
  <si>
    <t>63172-8403021</t>
  </si>
  <si>
    <t>Крыло правое 63172-8403020</t>
  </si>
  <si>
    <t>63172-8403020</t>
  </si>
  <si>
    <t>Кулак шарнира "Камаз" 4310-2304062</t>
  </si>
  <si>
    <t>4310-2304062</t>
  </si>
  <si>
    <t>Кулак шарнира внутренний левый "Камаз" 4310-2304065</t>
  </si>
  <si>
    <t>4310-2304065</t>
  </si>
  <si>
    <t>Кулак шарнира внутренний правый "Камаз" 4310-2304064</t>
  </si>
  <si>
    <t>4310-2304064</t>
  </si>
  <si>
    <t>Лист рессоры</t>
  </si>
  <si>
    <t>DW Ultra 23t передний 34211-03060</t>
  </si>
  <si>
    <t>Маховик в сблре 7408*1005115</t>
  </si>
  <si>
    <t>7408-1005115</t>
  </si>
  <si>
    <t>Межосевой дифференциал 53205-2506010-0050</t>
  </si>
  <si>
    <t>53205-2506010-0050</t>
  </si>
  <si>
    <t>Металлорукав (в оплётке) с тройником  5320-1203012-02</t>
  </si>
  <si>
    <t>5320-1203012-02</t>
  </si>
  <si>
    <t>Механизм рулевой с сервоприводом 49200-VK91b</t>
  </si>
  <si>
    <t>49200-VK91b</t>
  </si>
  <si>
    <t>мотор отопителя КАМАЗ</t>
  </si>
  <si>
    <t>5320-3730010</t>
  </si>
  <si>
    <t>Мотор печки с крыльчаткой 27220VJ400</t>
  </si>
  <si>
    <t>27220VJ400</t>
  </si>
  <si>
    <t>Накладка фрикционная 5320-3501105</t>
  </si>
  <si>
    <t>5320-3501105</t>
  </si>
  <si>
    <t>Накладка фрикционная 53212-3501105</t>
  </si>
  <si>
    <t>53212-3501105</t>
  </si>
  <si>
    <t>Наконечник рулевой CESU-6</t>
  </si>
  <si>
    <t>34141-AC010</t>
  </si>
  <si>
    <t>740.30-1307010</t>
  </si>
  <si>
    <t>Насос ГУР 49110-VK95a</t>
  </si>
  <si>
    <t>49110-VK95a</t>
  </si>
  <si>
    <t>Опора шаровая (D22) SB-4821 CTR CDN-62</t>
  </si>
  <si>
    <t>SB-4821 CTR CDN-62</t>
  </si>
  <si>
    <t>Осушитель воздуха однокамерный с РДВ HTLT250161020</t>
  </si>
  <si>
    <t>HTLT250161020</t>
  </si>
  <si>
    <t>Панель задней части крыла левая, КАМАЗ</t>
  </si>
  <si>
    <t>5320-8403021</t>
  </si>
  <si>
    <t>Панель задней части крыла правая, КАМАЗ</t>
  </si>
  <si>
    <t>5320-8403020</t>
  </si>
  <si>
    <t>Панель передней части крыла левая, КАМАЗ</t>
  </si>
  <si>
    <t>5320-8403013</t>
  </si>
  <si>
    <t>Панель передней части крыла правая, КАМАЗ</t>
  </si>
  <si>
    <t>5320-8403012</t>
  </si>
  <si>
    <t xml:space="preserve">Пневмогидроусилитель (ПГУ) 970-051-423-0 WABCO </t>
  </si>
  <si>
    <t xml:space="preserve">970-051-423-0 WABCO </t>
  </si>
  <si>
    <t>Пневмогидроусилитель ПГУ тормозов в сборе 4320-3510011</t>
  </si>
  <si>
    <t>4320-3510011</t>
  </si>
  <si>
    <t>Подкоренной лист рессоры 34211-05750/05100/34210-03050</t>
  </si>
  <si>
    <t>34211-05750/05100/34210-03050</t>
  </si>
  <si>
    <t>Подогреватель жидкостный диз. в сборе с установочным комплектом 14ТС10</t>
  </si>
  <si>
    <t>14ТС10</t>
  </si>
  <si>
    <t>Подшипник карданного вала с муфтой  3752156G27</t>
  </si>
  <si>
    <t>3752156G27</t>
  </si>
  <si>
    <t>Подшипник ступичный KOYO LM300849/11 (роликовый)</t>
  </si>
  <si>
    <t>LM300849/11 (роликовый)</t>
  </si>
  <si>
    <t>Подшипник ступичный KOYO LM603049/11 (роликовый)</t>
  </si>
  <si>
    <t>LM603049/11 (роликовый)</t>
  </si>
  <si>
    <t>Поршневая группа цилиндра ЯМЗ  (Гильза + Поршень + порш/к-ца + рез/к-ца)</t>
  </si>
  <si>
    <t xml:space="preserve">236-1004005 </t>
  </si>
  <si>
    <t>Пыльник пальца рулевого 5320-3414074</t>
  </si>
  <si>
    <t>5320-3414074</t>
  </si>
  <si>
    <t>радиатор</t>
  </si>
  <si>
    <t>500 АТ-1301010</t>
  </si>
  <si>
    <t>Радиатор 3-х рядный 1301010-01</t>
  </si>
  <si>
    <t>1301010-01</t>
  </si>
  <si>
    <t>Радиатор в сборе КАМАЗ-43118 (меднопаяный) 146.1301010</t>
  </si>
  <si>
    <t>146.1301010</t>
  </si>
  <si>
    <t>Радиатор водяной 5320*1301010</t>
  </si>
  <si>
    <t>5320-1301010</t>
  </si>
  <si>
    <t>Радиатор отопителя в сборе КАМАЗ</t>
  </si>
  <si>
    <t>5320-8101060</t>
  </si>
  <si>
    <t>Регулятор оборотов печки  271503S810</t>
  </si>
  <si>
    <t>271503S810</t>
  </si>
  <si>
    <t>Рем.комплект ГТЦ  SEIKEN; SK 53361</t>
  </si>
  <si>
    <t>SK 53361</t>
  </si>
  <si>
    <t>Ремень вентилятора 6РК1703</t>
  </si>
  <si>
    <t>6РК1703</t>
  </si>
  <si>
    <t>рессора передняя КАМАз 55111-2902012</t>
  </si>
  <si>
    <t>55111-2902012-01</t>
  </si>
  <si>
    <t>Ролик натяжной КАМАЗ-ЕВРО-2 пластик 740.11-1307220</t>
  </si>
  <si>
    <t>740.11-1307220</t>
  </si>
  <si>
    <t>Рукав глушителя ЕВРО 54115*1203012</t>
  </si>
  <si>
    <t>54115-1203012</t>
  </si>
  <si>
    <t>Рулевая тяга с наконечником</t>
  </si>
  <si>
    <t>D8510-VK90A</t>
  </si>
  <si>
    <t>Рычаг в сборе верхний левый NISSAN 54524 –VK385</t>
  </si>
  <si>
    <t>54524 –VK385</t>
  </si>
  <si>
    <t>Рычаг в сборе верхний правый NISSAN 54525 –VK385</t>
  </si>
  <si>
    <t>54525 –VK385</t>
  </si>
  <si>
    <t>Рычаг зад правый 5511*3502136</t>
  </si>
  <si>
    <t>5511-3502136</t>
  </si>
  <si>
    <t>Рычаг регулеровочный задний левый (трещетка)</t>
  </si>
  <si>
    <t>5511-3502237</t>
  </si>
  <si>
    <t xml:space="preserve">Сайлентблок 55046-01GOO AVANTECH </t>
  </si>
  <si>
    <t xml:space="preserve">55046-01GOO AVANTECH </t>
  </si>
  <si>
    <t>Сайлентблок переднего рычага 54560-vk300</t>
  </si>
  <si>
    <t>54560-vk300</t>
  </si>
  <si>
    <t>Сайлентблок переднего стабилизатора 54613-2s600</t>
  </si>
  <si>
    <t>54613-2s600</t>
  </si>
  <si>
    <t>Сайлентблоки верхние передние 54506B9500</t>
  </si>
  <si>
    <t>54506B9500</t>
  </si>
  <si>
    <t>Свечи накала  Nissan NP-300 11065AD20A</t>
  </si>
  <si>
    <t>11065AD20A</t>
  </si>
  <si>
    <t>Сектор ручного тормозного троса  правый  44045VJ201</t>
  </si>
  <si>
    <t>44045VJ201</t>
  </si>
  <si>
    <t>Сектор ручного тормозного троса левый 44045VJ201</t>
  </si>
  <si>
    <t>44045VJ200</t>
  </si>
  <si>
    <t>Стартер 8912.3708 Камаз ЕВРО редукторный анал.2501.3708-11</t>
  </si>
  <si>
    <t>8912.3708</t>
  </si>
  <si>
    <t>Стартер AZF4554 (Искра) Евро-2, Камаз, 11.131.150</t>
  </si>
  <si>
    <t>11.131.150</t>
  </si>
  <si>
    <t>стартер КАМАз СТ 142 Б1</t>
  </si>
  <si>
    <t>СТ 142 Б1</t>
  </si>
  <si>
    <t>Стекло ветровое 6317-5206160</t>
  </si>
  <si>
    <t>6317-5206160</t>
  </si>
  <si>
    <t>Стекло лобовое (ветровое) панорамное 6520-5206010-10</t>
  </si>
  <si>
    <t>6520-5206010-10</t>
  </si>
  <si>
    <t>Стекло лобовое А000923 4300005 Nissan NP-300</t>
  </si>
  <si>
    <t>А000923 4300005</t>
  </si>
  <si>
    <t>Ступица задняя с торм. барабаном в сб. 5511-3104007</t>
  </si>
  <si>
    <t>5511-3104007</t>
  </si>
  <si>
    <t>Суппорт тормозной передний левый (LH)  Nissan NP-300 410011VL30C LH</t>
  </si>
  <si>
    <t>410011VL30C LH</t>
  </si>
  <si>
    <t>Тавотница прямая</t>
  </si>
  <si>
    <t>М10</t>
  </si>
  <si>
    <t>Топливный насос высокого давления ТНВД  NP300 japan prod  NISSAN-16700VK50A ZEXEL 109341-2072</t>
  </si>
  <si>
    <t>ТНВД  NP300 japan prod  NISSAN-16700VK50A ZEXEL 109341-2072</t>
  </si>
  <si>
    <t>Трубка ПВХ d-10</t>
  </si>
  <si>
    <t>d-10</t>
  </si>
  <si>
    <t>Турбокомпрессор  КАМАЗ Евро 2</t>
  </si>
  <si>
    <t>К.27.145.01 левый</t>
  </si>
  <si>
    <t>К.27.145.02  правый</t>
  </si>
  <si>
    <t>Турбокомпрессор 14411-VK50B</t>
  </si>
  <si>
    <t>14411-VK50B</t>
  </si>
  <si>
    <t>Турбокомпрессор ЕВРО-4 левый 740.60-1118013</t>
  </si>
  <si>
    <t>740.60-1118013</t>
  </si>
  <si>
    <t>Турбокомпрессор ЕВРО-4 правый 740.60-1118012</t>
  </si>
  <si>
    <t>740.60-1118012</t>
  </si>
  <si>
    <t>Тяга продольная 53205*3414010</t>
  </si>
  <si>
    <t>53205-3414010</t>
  </si>
  <si>
    <t>Тяга рулевая поперечная D8560-VK90A</t>
  </si>
  <si>
    <t>D8560-VK90A</t>
  </si>
  <si>
    <t>Устройство седельное 5410*2702010</t>
  </si>
  <si>
    <t>5410-2702010</t>
  </si>
  <si>
    <t>Фара 26150-8993B</t>
  </si>
  <si>
    <t>26150-8993B    1601</t>
  </si>
  <si>
    <t>Фара 341-3711</t>
  </si>
  <si>
    <t>341-3711</t>
  </si>
  <si>
    <t>Фара правая 26025VK40B</t>
  </si>
  <si>
    <t>26025VK40B</t>
  </si>
  <si>
    <t>Фильтр воздушный 16546-9S001</t>
  </si>
  <si>
    <t>16546-9S001</t>
  </si>
  <si>
    <t>Фильтр воздушный 445*335*225 D6AC , D6CA   КIA GRANDBERD</t>
  </si>
  <si>
    <t>281308A300</t>
  </si>
  <si>
    <t>Фильтр воздушный КАМАЗ ЕВРО</t>
  </si>
  <si>
    <t>7405-1109560</t>
  </si>
  <si>
    <t>Фильтр воздушный ФП207-1-42/43</t>
  </si>
  <si>
    <t>ФП207-1-42/43</t>
  </si>
  <si>
    <t>Фильтр маслянный 65.05510 - 5033А на автомобиль DAEWOO NOVUS с двигателем DV-11</t>
  </si>
  <si>
    <t>65.05510 - 5033А</t>
  </si>
  <si>
    <t>фильтр масляный (КАМАЗ) 740-1012040</t>
  </si>
  <si>
    <t>740-1012040</t>
  </si>
  <si>
    <t>Фильтр масляный O-205 15208-AD200 VIC</t>
  </si>
  <si>
    <t>O-205 15208-AD200 VIC</t>
  </si>
  <si>
    <t>Фильтр масляный очистки грубой /металическая сетка/  7405.1012040</t>
  </si>
  <si>
    <t>7405.1012040</t>
  </si>
  <si>
    <t>Фильтр топлива-сепаратор DL 08</t>
  </si>
  <si>
    <t>DL 08</t>
  </si>
  <si>
    <t>Фильтр топливный DV11 DL08 DAEWOO NOVUS</t>
  </si>
  <si>
    <t>65.12503-5027/400508-00034</t>
  </si>
  <si>
    <t>Фильтр топливный FC-226 16403-59E00 VIC</t>
  </si>
  <si>
    <t>FC-226 16403-59E00 VIC</t>
  </si>
  <si>
    <t>Фильтр топливный Nissan JFC-227 (16403-59E00/05EJ1) 1*30 FC226</t>
  </si>
  <si>
    <t>Nissan JFC-227 (16403-59E00/05EJ1) 1-30 FC226</t>
  </si>
  <si>
    <t>Фильтр топливный грубой очистки PL270 PreLine MANN</t>
  </si>
  <si>
    <t>PL270 PreLine MANN</t>
  </si>
  <si>
    <t>Фильтр-вставка масляная О-205 Mikro (MPR-3157)</t>
  </si>
  <si>
    <t>О-205 Mikro (MPR-3157)</t>
  </si>
  <si>
    <t>Фонарь задний Камаз левый ФП 130 Л  с подсветкой</t>
  </si>
  <si>
    <t>ФП 130 Л  с подсветкой</t>
  </si>
  <si>
    <t>Фонарь задний правый 9802-3716</t>
  </si>
  <si>
    <t>9802-3716</t>
  </si>
  <si>
    <t>Цапфа правая 4310*2304084</t>
  </si>
  <si>
    <t>4310-2304084</t>
  </si>
  <si>
    <t>Цилиндр колесный в сборе 375-3501030-В</t>
  </si>
  <si>
    <t>375-3501030-В</t>
  </si>
  <si>
    <t>Цилиндр сцепления рабочий Nissan NP-300 3062048Р0В</t>
  </si>
  <si>
    <t>3062048Р0В</t>
  </si>
  <si>
    <t>Цилиндр тормозной задний  441003W40А</t>
  </si>
  <si>
    <t>441003W40А</t>
  </si>
  <si>
    <t>Чехол воздушного фильтра КАМАЗ  7405-1109574</t>
  </si>
  <si>
    <t>7405-1109574</t>
  </si>
  <si>
    <t>шланг тормозной  ( 780мм)</t>
  </si>
  <si>
    <t>4310-3506442-01</t>
  </si>
  <si>
    <t>Шланг тормозной 46210-2S62A\60А SEYKEN</t>
  </si>
  <si>
    <t>46210-2S62A\60А</t>
  </si>
  <si>
    <t>Шланг тормозной 46211-2S62A\60А NISSAN</t>
  </si>
  <si>
    <t>46211-2S62A\60А</t>
  </si>
  <si>
    <t>Шланг тормозной КАМАЗ 5320-3506060</t>
  </si>
  <si>
    <t>5320-3506060</t>
  </si>
  <si>
    <t>Шпилька колесная 40222-22001</t>
  </si>
  <si>
    <t>40222-22001</t>
  </si>
  <si>
    <t>Шплинт 2*25</t>
  </si>
  <si>
    <t>2*25</t>
  </si>
  <si>
    <t>Шплинт 3,2*36</t>
  </si>
  <si>
    <t>3,2*36</t>
  </si>
  <si>
    <t>Штанга полуприцепа не регулируемая L=800 мм 93866-2919012</t>
  </si>
  <si>
    <t>93866-2919012</t>
  </si>
  <si>
    <t>Штанга полуприцепа нерегулируемая L=355 мм 9389-2919013</t>
  </si>
  <si>
    <t>9389-2919013</t>
  </si>
  <si>
    <t>Штанга полуприцепа регулируемая L=355 мм 9389-2919011</t>
  </si>
  <si>
    <t>9389-2919011</t>
  </si>
  <si>
    <t>Штанга полуприцепа регулируемая L=800 мм 93866-2919010</t>
  </si>
  <si>
    <t>93866-2919010</t>
  </si>
  <si>
    <t>Штанга реактивная 5511*2919012</t>
  </si>
  <si>
    <t>5511-2919012</t>
  </si>
  <si>
    <t>Щётка стеклоочистителя 48 см.19"  UWB-19.NISSAN.038</t>
  </si>
  <si>
    <t>UWB-19.NISSAN.038</t>
  </si>
  <si>
    <t>Энергоаккумулятор КАМАЗ 20/20 РААЗ, 100-3519100-30</t>
  </si>
  <si>
    <t>Вал карданный переднего моста (4 отверстия) L=1127мм Белкард 43114-2203011</t>
  </si>
  <si>
    <t>Диск колесный 43118-3101012-55 (12-21) 310-533</t>
  </si>
  <si>
    <t>43118-3101012-55 (12-21) 310-533</t>
  </si>
  <si>
    <t>Кольцо упорное башмака КАМАЗ 5320-2918255</t>
  </si>
  <si>
    <t>5320-2918255</t>
  </si>
  <si>
    <t>Комплект втулок балансира 55111-2918074-01К</t>
  </si>
  <si>
    <t>55111-2918074-01К</t>
  </si>
  <si>
    <t>Компрессор на КАМАЗ 5320-3509015</t>
  </si>
  <si>
    <t>5320-3509015</t>
  </si>
  <si>
    <t>Корпус поворотного кулака левый 4310-2304031</t>
  </si>
  <si>
    <t>4310-2304031</t>
  </si>
  <si>
    <t>Корпус поворотного кулака правый 4310-2304030</t>
  </si>
  <si>
    <t>4310-2304030</t>
  </si>
  <si>
    <t>Механизм рулевой 4310-3400020</t>
  </si>
  <si>
    <t>4310-3400020</t>
  </si>
  <si>
    <t>Ось балансиров с кронштейнами 5511-2918050</t>
  </si>
  <si>
    <t>5511-2918050</t>
  </si>
  <si>
    <t>Подшипник ступицы комплект (2 подшипника, манжета, шайбы, гайка) 75182007118РК</t>
  </si>
  <si>
    <t>75182007118РК</t>
  </si>
  <si>
    <t>Редуктор среднего моста 49 зубьев, i=7.49 4320Х-2502007</t>
  </si>
  <si>
    <t>4320Х-2502007</t>
  </si>
  <si>
    <t>Турбокомпрессор ЯМЗ 236  НЕ 122-1118010-07</t>
  </si>
  <si>
    <t>122-1118010-07</t>
  </si>
  <si>
    <t>Тяга рулевая поперечная 4310-3414049-11</t>
  </si>
  <si>
    <t>4310-3414049-11</t>
  </si>
  <si>
    <t>Тяга рулевая продольная 4310-3414009-10</t>
  </si>
  <si>
    <t>4310-3414009-10</t>
  </si>
  <si>
    <t xml:space="preserve">Фильтр грубой очистки топлива 6660662336 </t>
  </si>
  <si>
    <t xml:space="preserve">6660662336 </t>
  </si>
  <si>
    <t>Фильтроэлемент SFCT-5825E для привода лебедки МКМ-200</t>
  </si>
  <si>
    <t>SFCT-5825E</t>
  </si>
  <si>
    <t>Хомут-стяжка 250х4мм</t>
  </si>
  <si>
    <t>250х4мм</t>
  </si>
  <si>
    <t>Цапфа заднего, среднего моста левая в сборе 43114-2401081</t>
  </si>
  <si>
    <t>43114-2401081</t>
  </si>
  <si>
    <t>Цапфа заднего, среднего моста правая в сборе 43114-2401080</t>
  </si>
  <si>
    <t>43114-2401080</t>
  </si>
  <si>
    <t xml:space="preserve"> Комплект ремонтный замка ССУ захват 3,5 SK2405-14</t>
  </si>
  <si>
    <t>SK2405-14</t>
  </si>
  <si>
    <t xml:space="preserve"> Комплект ремонтный поворотного кулака 375-2304009</t>
  </si>
  <si>
    <t>375-2304009</t>
  </si>
  <si>
    <t>Вилка сцепления (в сборе)  1315268017</t>
  </si>
  <si>
    <t>Вилка сцепления 16.1601203</t>
  </si>
  <si>
    <t>16.1601203</t>
  </si>
  <si>
    <t>Втулка балансира (4шт) 5511-2918074</t>
  </si>
  <si>
    <t>5511-2918074</t>
  </si>
  <si>
    <t>Втулка балансира 6520-2918074</t>
  </si>
  <si>
    <t>6520-2918074</t>
  </si>
  <si>
    <t>Втулка ушка передней рессоры  65115-2902028-01</t>
  </si>
  <si>
    <t>65115-2902028-01</t>
  </si>
  <si>
    <t>Гайка колеса евро Камаз, Маз, Газ-4301</t>
  </si>
  <si>
    <t>5425-3101040</t>
  </si>
  <si>
    <t>Генератор 42.3771</t>
  </si>
  <si>
    <t>42.3771</t>
  </si>
  <si>
    <t>Гофра 55/250 ор (Interlosk)</t>
  </si>
  <si>
    <t>Atiho 55/250 op</t>
  </si>
  <si>
    <t>Диск ведомый жесткий 17.1601130</t>
  </si>
  <si>
    <t>17.1601130</t>
  </si>
  <si>
    <t>Диск ведомый упругий 16.1601130</t>
  </si>
  <si>
    <t>16.1601130</t>
  </si>
  <si>
    <t>Диск ведущий средний 17.1601092</t>
  </si>
  <si>
    <t>17.1601092</t>
  </si>
  <si>
    <t>Диск колесный 3101012-10</t>
  </si>
  <si>
    <t>53205-3101012-10 (7,0х20,0)</t>
  </si>
  <si>
    <t>Диск нажимной (корзина) 45104-1601118-90 (323482083118)</t>
  </si>
  <si>
    <t>45104-1601118-90 (323482083118)</t>
  </si>
  <si>
    <t>Диск сцепления ведомый 1878000206</t>
  </si>
  <si>
    <t>Диск сцепления ведомый ЯМЗ зад.</t>
  </si>
  <si>
    <t>238-1601131</t>
  </si>
  <si>
    <t>Диск сцепления ведомый ЯМЗ пер.</t>
  </si>
  <si>
    <t>238-1601130-Б</t>
  </si>
  <si>
    <t>Заслонка выхлопной трубы 6460-3570014-10</t>
  </si>
  <si>
    <t>6460-3570014-10</t>
  </si>
  <si>
    <t>Камера тормозная передняя (тип30)</t>
  </si>
  <si>
    <t>Клапан ускорительный в сборе 100-3518010</t>
  </si>
  <si>
    <t>100-3518010</t>
  </si>
  <si>
    <t>Колодка тормозная 375-3501090</t>
  </si>
  <si>
    <t>375-3501090</t>
  </si>
  <si>
    <t>Колодка тормозная в сборе 53229-3501090-51</t>
  </si>
  <si>
    <t>53229-3501090-51</t>
  </si>
  <si>
    <t>Колодки тормозные  передние 53205-3501090-40</t>
  </si>
  <si>
    <t>53205-3501090-40</t>
  </si>
  <si>
    <t>Кольцо промежуточное 17.1601275</t>
  </si>
  <si>
    <t>17.1601275</t>
  </si>
  <si>
    <t>Корзина сцепления 17.1601090-01</t>
  </si>
  <si>
    <t>17.1601090-01</t>
  </si>
  <si>
    <t>Коробка передач  ZF 16S1820 TO</t>
  </si>
  <si>
    <t>16S1820 TO</t>
  </si>
  <si>
    <t>Крестовина вала карданного рулевого управления 5320-3422039</t>
  </si>
  <si>
    <t>5320-3422039</t>
  </si>
  <si>
    <t>Муфта (корзина) сцепления ЯМЗ-236,238</t>
  </si>
  <si>
    <t>238-1601090</t>
  </si>
  <si>
    <t>Муфта выключения сцепления 184.1601180-31</t>
  </si>
  <si>
    <t>184.1601180-31</t>
  </si>
  <si>
    <t>Муфта выключения сцепления 343151000157</t>
  </si>
  <si>
    <t>Муфта сцепления 17.1601180</t>
  </si>
  <si>
    <t>17.1601180</t>
  </si>
  <si>
    <t>Наконечник левый в сборе 4320-3414057</t>
  </si>
  <si>
    <t>4320-3414057</t>
  </si>
  <si>
    <t>Наконечник поперечной рулевой тяги 6520-3414056-01</t>
  </si>
  <si>
    <t>6520-3414056-01</t>
  </si>
  <si>
    <t>Наконечник правый в сборе 4320-3414056</t>
  </si>
  <si>
    <t>4320-3414056</t>
  </si>
  <si>
    <t>Насос гидравлический шестеренный DARK52 108-005-03225</t>
  </si>
  <si>
    <t>108-005-03225</t>
  </si>
  <si>
    <t>Осушитель воздуха с РДВ 3511007-9045104</t>
  </si>
  <si>
    <t>3511007-9045104</t>
  </si>
  <si>
    <t>Палец ушка передней рессоры 65115-2902478</t>
  </si>
  <si>
    <t>65115-2902478</t>
  </si>
  <si>
    <t>ПГУ 11-1602410-40</t>
  </si>
  <si>
    <t>11-1602410-40</t>
  </si>
  <si>
    <t>Полуось левая 375-2303071</t>
  </si>
  <si>
    <t>375-2303071</t>
  </si>
  <si>
    <t>Р/к наконечника рулевой тяги</t>
  </si>
  <si>
    <t>5320-3414008</t>
  </si>
  <si>
    <t>Сиденье водителя АИ-6800010</t>
  </si>
  <si>
    <t>АИ-6800010</t>
  </si>
  <si>
    <t>ТНВД Евро 2</t>
  </si>
  <si>
    <t>337-1111005-20-05</t>
  </si>
  <si>
    <t>Тормозная камера на КАМАЗ-65117  100-3519100-10</t>
  </si>
  <si>
    <t>100-3519100-10</t>
  </si>
  <si>
    <t>Фильтр воздушный (элемент) 740-1109560-10</t>
  </si>
  <si>
    <t>740-1109560-10</t>
  </si>
  <si>
    <t>Фильтр гидравлический cливной RFA230CV1</t>
  </si>
  <si>
    <t>RFA230CV1</t>
  </si>
  <si>
    <t>Фильтр гидравлический всасывающий FAM40MSB7M</t>
  </si>
  <si>
    <t>FAM40MSB7M</t>
  </si>
  <si>
    <t>Фильтр гидравлический напорный  НР0503А025АN</t>
  </si>
  <si>
    <t>НР0503А025АN</t>
  </si>
  <si>
    <t>Фильтр грубой очистки</t>
  </si>
  <si>
    <t>201-1105040</t>
  </si>
  <si>
    <t>Фильтр масляный 840-1012039-14 / ЭК.21Т КФ Ямз-236,-238,-7511,-8421 Тканевый</t>
  </si>
  <si>
    <t>840-1012039-14 / ЭК.21Т КФ Ямз-236,-238,-7511,-8421 Тканевый</t>
  </si>
  <si>
    <t>Фильтр масляный Камаз ЕВРО ЭФМ-003</t>
  </si>
  <si>
    <t>7405-1012.040</t>
  </si>
  <si>
    <t>фильтр тонкой очистки 740-1117010</t>
  </si>
  <si>
    <t>740-1117010</t>
  </si>
  <si>
    <t>Фильтр топливный  КАМАЗ 5320</t>
  </si>
  <si>
    <t>740-111-7040-09</t>
  </si>
  <si>
    <t>Фильтр-патрон осушителя воздуха 432-410-222-7</t>
  </si>
  <si>
    <t>432-410-222-7</t>
  </si>
  <si>
    <t>Фонарь задний КАМАЗ левый ФП130/АТ-1390/1 LED</t>
  </si>
  <si>
    <t>ФП130/АТ-1390/1 LED</t>
  </si>
  <si>
    <t>Фонарь задний КАМАЗ левый ФП130/АТ-1390R/1 LED</t>
  </si>
  <si>
    <t>ФП130/АТ-1390R/1 LED</t>
  </si>
  <si>
    <t>Шкворень сидельного устройства КамАЗ 5410-2704042</t>
  </si>
  <si>
    <t>5410-2704042</t>
  </si>
  <si>
    <t>Шпилька переднего колеса 340-007-5238</t>
  </si>
  <si>
    <t>340-007-5238</t>
  </si>
  <si>
    <t>Штанга реактивная 65115*2919013</t>
  </si>
  <si>
    <t>65115-2919013</t>
  </si>
  <si>
    <t>Энергоаккумулятор задней тележки 9254920010</t>
  </si>
  <si>
    <t xml:space="preserve">100-3519310 </t>
  </si>
  <si>
    <t>Радитор ДВС</t>
  </si>
  <si>
    <t>DV11DW NOVUS 940*710*95 без диффузора Р 32611-00150 Doosan</t>
  </si>
  <si>
    <t>Амортизатор 4310-2905006-01</t>
  </si>
  <si>
    <t>4310-2905006-01</t>
  </si>
  <si>
    <t>Барабан   тормаза 375-3501070</t>
  </si>
  <si>
    <t>375-3501070</t>
  </si>
  <si>
    <t>Вал карданный 4310*2202011</t>
  </si>
  <si>
    <t>4310-2202011</t>
  </si>
  <si>
    <t>Вал карданный заднего моста в сборе 4326-2201011-10</t>
  </si>
  <si>
    <t>4326-2201011-10</t>
  </si>
  <si>
    <t>Вал карданный задний 4320-2201010</t>
  </si>
  <si>
    <t>Вал карданный передний  KIA Bongo III</t>
  </si>
  <si>
    <t>49100-4E500</t>
  </si>
  <si>
    <t>Вал карданный передний 4310-2203011</t>
  </si>
  <si>
    <t>4310-2203011</t>
  </si>
  <si>
    <t>Вал карданный промежуточный УРАЛ 375-2202010-01</t>
  </si>
  <si>
    <t>Вал коленчатый в сборе двигателя УРАЛ 740-1005009</t>
  </si>
  <si>
    <t>740-1005009</t>
  </si>
  <si>
    <t>Вал коленчатый КАМАЗ-ЕВРО-3 740.65-1005008</t>
  </si>
  <si>
    <t>740.65-1005008</t>
  </si>
  <si>
    <t>Вал промежуточный  для KIA Bongo III 53271-4Е500</t>
  </si>
  <si>
    <t>53271-4Е500</t>
  </si>
  <si>
    <t>Вал распределительный КАМАЗ-ЕВРО-2,3 740.21-1006015</t>
  </si>
  <si>
    <t>740.21-1006015</t>
  </si>
  <si>
    <t>Вал распределительный ЯМЗ-236НЕ2 7601.1006015</t>
  </si>
  <si>
    <t>7601.1006015</t>
  </si>
  <si>
    <t>Вкладыши коленвала ЯМЗ-236 коренные 236-1000102-Р0</t>
  </si>
  <si>
    <t>236-1000102-Р0</t>
  </si>
  <si>
    <t>Вкладыши коленвала ЯМЗ-236 шатунные Р-0-88.00 мм 236-1000104-Р0</t>
  </si>
  <si>
    <t>236-1000104-Р0</t>
  </si>
  <si>
    <t>Генератор Г288</t>
  </si>
  <si>
    <t>Г288</t>
  </si>
  <si>
    <t>Гидроусилитель в сборе Урал с двиг КАМАЗ</t>
  </si>
  <si>
    <t>4320-3405010</t>
  </si>
  <si>
    <t>Гильза, поршень, палец, кольца Е2 740-60-1000128-07</t>
  </si>
  <si>
    <t>740-60-1000128-07</t>
  </si>
  <si>
    <t>Гильза, поршень, порш.и упл. кольца МАЗ, УРАЛ, КРАЗ общая ГБЦ 7511-1004005-10</t>
  </si>
  <si>
    <t>7511-1004005-10</t>
  </si>
  <si>
    <t>Головка блока цилиндра в сборе 74030-1003010</t>
  </si>
  <si>
    <t>74030-1003010</t>
  </si>
  <si>
    <t>Диск ведомый 14*1601130</t>
  </si>
  <si>
    <t>14-1601130</t>
  </si>
  <si>
    <t>Диск сцепления нажимной MFZ430-4304/20/22</t>
  </si>
  <si>
    <t>MFZ430-4304/20/22</t>
  </si>
  <si>
    <t>Колодка тормозная передняя для Kia Bongo III 58101-4ЕВ00</t>
  </si>
  <si>
    <t>58101-4ЕВ00</t>
  </si>
  <si>
    <t>Компрессор пневмотормозов одноцилиндровый 53205-3509015</t>
  </si>
  <si>
    <t>53205-3509015</t>
  </si>
  <si>
    <t>Коробка отбора мощности (КОМ) Hidrocar P30KZP1020</t>
  </si>
  <si>
    <t>Hidrocar P30KZP1020</t>
  </si>
  <si>
    <t>КПП ЯМЗ-1105 1700025-100</t>
  </si>
  <si>
    <t>ЯМЗ-1105 1700025-100</t>
  </si>
  <si>
    <t>Кран колесный 375-4224120</t>
  </si>
  <si>
    <t>375-4224120</t>
  </si>
  <si>
    <t>Кран тормозной главный  100-3514008-10</t>
  </si>
  <si>
    <t>100-3514008-10</t>
  </si>
  <si>
    <t>Механизм рулевого управления (ГУР)</t>
  </si>
  <si>
    <t>Набор монтажный 199K8590000 КАМАЗ</t>
  </si>
  <si>
    <t>199K8590000 КАМАЗ</t>
  </si>
  <si>
    <t>Набор соединительной муфты 198KPP02000</t>
  </si>
  <si>
    <t>198KPP02000</t>
  </si>
  <si>
    <t>Накладка тормозная 375-3501105</t>
  </si>
  <si>
    <t>375-3501105</t>
  </si>
  <si>
    <t>Наконечник 375-3003056</t>
  </si>
  <si>
    <t>375-3003056</t>
  </si>
  <si>
    <t>Наконечник 375-3003057</t>
  </si>
  <si>
    <t>375-3003057</t>
  </si>
  <si>
    <t>Наконечник рулевой тяги, BONGO III 04-, CAR-DEX</t>
  </si>
  <si>
    <t>56820-4Е040</t>
  </si>
  <si>
    <t>насос водянной КАМАЗ 740.1307010-02</t>
  </si>
  <si>
    <t>740.1307010-02</t>
  </si>
  <si>
    <t>Насос водяной ЯМЗ</t>
  </si>
  <si>
    <t>236-1307010-А2</t>
  </si>
  <si>
    <t>Насос гидроусилителя 256Б-3407199-01</t>
  </si>
  <si>
    <t>256Б-3407199-01</t>
  </si>
  <si>
    <t>Насос ГУР 6520-3407200</t>
  </si>
  <si>
    <t>6520-3407200</t>
  </si>
  <si>
    <t>Насос топливный высокого давления ТНВД-323-10 ЯМЗ 236 НЕ 2</t>
  </si>
  <si>
    <t>Насос шестеренный GEAR P65 R UNI 01</t>
  </si>
  <si>
    <t>GEAR P65 R UNI 01</t>
  </si>
  <si>
    <t>Осушитель воздуха 4324101040</t>
  </si>
  <si>
    <t>Паронит ПМБ 1,0мм (1,5х1,0м) лист</t>
  </si>
  <si>
    <t>1,0мм (1,5х1,0м) лист</t>
  </si>
  <si>
    <t>Пневмогидроусилитель ПГУ 4320-3510010</t>
  </si>
  <si>
    <t xml:space="preserve"> ПГУ 4320-3510010</t>
  </si>
  <si>
    <t>Пневмоусилитель тормозов 4320-3510010/11</t>
  </si>
  <si>
    <t>4320-3510010/11</t>
  </si>
  <si>
    <t>под. ступицы (МАЗ, УРАЛ) 2007124 К</t>
  </si>
  <si>
    <t>2007124 К</t>
  </si>
  <si>
    <t>Подушка задней опоры двигателя УРАЛ 4320-1001088</t>
  </si>
  <si>
    <t>4320-1001088</t>
  </si>
  <si>
    <t>Подушка передней опоры двигателя УРАЛ 4320-1001027</t>
  </si>
  <si>
    <t>4320-1001027</t>
  </si>
  <si>
    <t>Привод вентилятора отопителя МЭ250</t>
  </si>
  <si>
    <t>МЭ250</t>
  </si>
  <si>
    <t>Привод передний левый (28 мм) 495014E001</t>
  </si>
  <si>
    <t>495014E001</t>
  </si>
  <si>
    <t>Привод передний правый (28 мм) 495004E001</t>
  </si>
  <si>
    <t>495004E001</t>
  </si>
  <si>
    <t>Радиатор в сборе системы охлаждения УРАЛ 4320-1301010</t>
  </si>
  <si>
    <t>4320-1301010</t>
  </si>
  <si>
    <t>Радиатор водяной (трад.технология) 4-х рядный Р6511Ш-1301010-22</t>
  </si>
  <si>
    <t>Р6511Ш-1301010-22</t>
  </si>
  <si>
    <t>Радиатор водяной /КАМАЗ/ 5323-1301010</t>
  </si>
  <si>
    <t>5323-1301010</t>
  </si>
  <si>
    <t>Радиатор системы охлаждения Камаз-6520 (меднопаяный), 6520-1301010</t>
  </si>
  <si>
    <t>6520-1301010</t>
  </si>
  <si>
    <t>Ремкомплект ДВС КАМАЗ ЕВРО-3 полный 740.30-100*</t>
  </si>
  <si>
    <t>740.30-100*</t>
  </si>
  <si>
    <t>Рычаг верхний передний для KIA Bongo III 54410-4E000</t>
  </si>
  <si>
    <t>54410-4E000</t>
  </si>
  <si>
    <t>Рычаг верхний передний правый Bongo III</t>
  </si>
  <si>
    <t>54420-4Е000</t>
  </si>
  <si>
    <t>Сальник ступицы /137х160/ 375-3104033</t>
  </si>
  <si>
    <t>375-3104033</t>
  </si>
  <si>
    <t>Сепаратор для Kia Bongo III 900586103022</t>
  </si>
  <si>
    <t>Ступица колес левая в сборе к УРАЛ 375-3103003-01</t>
  </si>
  <si>
    <t>375-3103003-01</t>
  </si>
  <si>
    <t>Ступица колес правая в сборе к УРАЛ 375-3103006-01</t>
  </si>
  <si>
    <t>375-3103006-01</t>
  </si>
  <si>
    <t>Фильтр воздушный  VIC А190 17801-67060</t>
  </si>
  <si>
    <t>17801-67060</t>
  </si>
  <si>
    <t>Фильтр воздушный VIC A1032 17801-38050</t>
  </si>
  <si>
    <t>17801-38050</t>
  </si>
  <si>
    <t xml:space="preserve">Фильтр воздушный А 1011  17801-31090 </t>
  </si>
  <si>
    <t xml:space="preserve">А 1011  17801-31090 </t>
  </si>
  <si>
    <t>Фильтр воздушный для Kia Bongo III 281134E500</t>
  </si>
  <si>
    <t>281134E500</t>
  </si>
  <si>
    <t>Фильтр воздушный Камаз ЕВРО</t>
  </si>
  <si>
    <t>ФП 207.1-04 7405-1109.560</t>
  </si>
  <si>
    <t>фильтр масляный (МАЗ, УРАЛ) 840-1012040</t>
  </si>
  <si>
    <t>840-1012040</t>
  </si>
  <si>
    <t>фильтр масляный 7405-1017040</t>
  </si>
  <si>
    <t>7405-1017040</t>
  </si>
  <si>
    <t>Фильтр масляный для Kia Bongo III 263304X000</t>
  </si>
  <si>
    <t>263304X000</t>
  </si>
  <si>
    <t>Фильтр салона Sakura CAC1101 угольный 88508-20120</t>
  </si>
  <si>
    <t>88508-20120</t>
  </si>
  <si>
    <t>Фильтр салона VIC АС108ЕХ 87139-52040</t>
  </si>
  <si>
    <t>87139-52040</t>
  </si>
  <si>
    <t>Фильтр топливный 420 PreLine MANN</t>
  </si>
  <si>
    <t>420 PreLine MANN</t>
  </si>
  <si>
    <t>Фильтр топливный для Kia Bongo III 31390H1970</t>
  </si>
  <si>
    <t>31390H1970</t>
  </si>
  <si>
    <t>Фитинг 905C1121250</t>
  </si>
  <si>
    <t>905C1121250</t>
  </si>
  <si>
    <t>Форсунка 273-20 (273-50)</t>
  </si>
  <si>
    <t>273-20 (273-50)</t>
  </si>
  <si>
    <t>Форсунка БОШ (Е-3) 216-1112010А</t>
  </si>
  <si>
    <t>216-1112010А</t>
  </si>
  <si>
    <t>Форсунка ЯМЗ-236НЕ2 204.1112010-50.20</t>
  </si>
  <si>
    <t>204.1112010-50.20</t>
  </si>
  <si>
    <t>Форсунка ЯМЗ-236НЕ2 267.1112010-11</t>
  </si>
  <si>
    <t>267.1112010-11</t>
  </si>
  <si>
    <t>Цилиндр главный в сборе 5320-1602510-10</t>
  </si>
  <si>
    <t>5320-1602510-10</t>
  </si>
  <si>
    <t>цилиндр торм.колес. УРАЛ в сб.</t>
  </si>
  <si>
    <t>375-3501030-01</t>
  </si>
  <si>
    <t>Шаровая опора нижняя  для Kia Bongo III 0S24734510A</t>
  </si>
  <si>
    <t>0S24734510A</t>
  </si>
  <si>
    <t>Штанга реактивная верхняя в сборе к УРАЛ 375-2919008-10</t>
  </si>
  <si>
    <t>375-2919008-10</t>
  </si>
  <si>
    <t>Штанга реактивная нижняя в сборе к УРАЛ 375-2919012-10</t>
  </si>
  <si>
    <t>375-2919012-10</t>
  </si>
  <si>
    <t>Энергоаккумулятор</t>
  </si>
  <si>
    <t>100-3519100</t>
  </si>
  <si>
    <t xml:space="preserve">Перечень запасных частей </t>
  </si>
  <si>
    <t xml:space="preserve">Приложение №1 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</si>
</sst>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9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5" fillId="0" borderId="13" xfId="0" applyNumberFormat="1" applyFont="1" applyBorder="1" applyAlignment="1">
      <alignment vertical="top"/>
    </xf>
    <xf numFmtId="0" fontId="10" fillId="0" borderId="0" xfId="0" applyFont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5" fillId="0" borderId="16" xfId="0" applyFont="1" applyBorder="1"/>
    <xf numFmtId="0" fontId="12" fillId="7" borderId="16" xfId="0" applyNumberFormat="1" applyFont="1" applyFill="1" applyBorder="1" applyAlignment="1">
      <alignment horizontal="left" vertical="top"/>
    </xf>
    <xf numFmtId="0" fontId="5" fillId="0" borderId="13" xfId="0" applyNumberFormat="1" applyFont="1" applyBorder="1" applyAlignment="1">
      <alignment horizontal="left" vertical="top" wrapText="1"/>
    </xf>
    <xf numFmtId="1" fontId="13" fillId="0" borderId="20" xfId="2" applyNumberFormat="1" applyFont="1" applyBorder="1" applyAlignment="1">
      <alignment horizontal="center" vertical="top"/>
    </xf>
    <xf numFmtId="0" fontId="13" fillId="0" borderId="13" xfId="2" applyNumberFormat="1" applyFont="1" applyBorder="1" applyAlignment="1">
      <alignment horizontal="left" vertical="top" wrapText="1"/>
    </xf>
    <xf numFmtId="0" fontId="13" fillId="0" borderId="13" xfId="2" applyNumberFormat="1" applyFont="1" applyBorder="1" applyAlignment="1">
      <alignment horizontal="right" vertical="top"/>
    </xf>
    <xf numFmtId="1" fontId="13" fillId="0" borderId="13" xfId="2" applyNumberFormat="1" applyFont="1" applyBorder="1" applyAlignment="1">
      <alignment horizontal="left" vertical="top" wrapText="1"/>
    </xf>
    <xf numFmtId="0" fontId="0" fillId="0" borderId="16" xfId="0" applyBorder="1"/>
    <xf numFmtId="1" fontId="1" fillId="0" borderId="0" xfId="0" applyNumberFormat="1" applyFont="1" applyBorder="1" applyAlignment="1">
      <alignment horizontal="center" vertical="top" wrapText="1"/>
    </xf>
    <xf numFmtId="1" fontId="11" fillId="4" borderId="5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top"/>
    </xf>
    <xf numFmtId="1" fontId="5" fillId="0" borderId="16" xfId="0" applyNumberFormat="1" applyFont="1" applyBorder="1" applyAlignment="1">
      <alignment horizontal="center"/>
    </xf>
    <xf numFmtId="1" fontId="13" fillId="0" borderId="12" xfId="2" applyNumberFormat="1" applyFont="1" applyBorder="1" applyAlignment="1">
      <alignment horizontal="center" vertical="top"/>
    </xf>
    <xf numFmtId="1" fontId="0" fillId="0" borderId="16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20" xfId="0" applyNumberFormat="1" applyFont="1" applyBorder="1" applyAlignment="1">
      <alignment horizontal="center" vertical="top"/>
    </xf>
    <xf numFmtId="0" fontId="4" fillId="0" borderId="0" xfId="0" applyFont="1"/>
    <xf numFmtId="0" fontId="13" fillId="0" borderId="16" xfId="1" applyNumberFormat="1" applyFont="1" applyBorder="1" applyAlignment="1">
      <alignment vertical="top" wrapText="1"/>
    </xf>
    <xf numFmtId="0" fontId="13" fillId="0" borderId="16" xfId="1" applyNumberFormat="1" applyFont="1" applyBorder="1" applyAlignment="1">
      <alignment vertical="top"/>
    </xf>
    <xf numFmtId="4" fontId="13" fillId="0" borderId="16" xfId="1" applyNumberFormat="1" applyFont="1" applyBorder="1" applyAlignment="1">
      <alignment vertical="top"/>
    </xf>
    <xf numFmtId="4" fontId="13" fillId="0" borderId="12" xfId="2" applyNumberFormat="1" applyFont="1" applyBorder="1" applyAlignment="1">
      <alignment horizontal="right" vertical="top"/>
    </xf>
    <xf numFmtId="1" fontId="13" fillId="0" borderId="22" xfId="2" applyNumberFormat="1" applyFont="1" applyBorder="1" applyAlignment="1">
      <alignment horizontal="center" vertical="top"/>
    </xf>
    <xf numFmtId="0" fontId="13" fillId="0" borderId="22" xfId="2" applyNumberFormat="1" applyFont="1" applyBorder="1" applyAlignment="1">
      <alignment horizontal="left" vertical="top" wrapText="1"/>
    </xf>
    <xf numFmtId="0" fontId="13" fillId="0" borderId="22" xfId="2" applyNumberFormat="1" applyFont="1" applyBorder="1" applyAlignment="1">
      <alignment horizontal="right" vertical="top"/>
    </xf>
    <xf numFmtId="4" fontId="13" fillId="0" borderId="22" xfId="2" applyNumberFormat="1" applyFont="1" applyBorder="1" applyAlignment="1">
      <alignment horizontal="right" vertical="top"/>
    </xf>
    <xf numFmtId="0" fontId="5" fillId="0" borderId="19" xfId="0" applyFont="1" applyBorder="1"/>
    <xf numFmtId="2" fontId="13" fillId="0" borderId="12" xfId="2" applyNumberFormat="1" applyFont="1" applyBorder="1" applyAlignment="1">
      <alignment horizontal="right" vertical="top"/>
    </xf>
    <xf numFmtId="1" fontId="13" fillId="0" borderId="16" xfId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6" fillId="5" borderId="7" xfId="0" applyNumberFormat="1" applyFont="1" applyFill="1" applyBorder="1" applyAlignment="1" applyProtection="1">
      <alignment horizontal="center" vertical="top" wrapText="1"/>
    </xf>
    <xf numFmtId="9" fontId="16" fillId="2" borderId="16" xfId="0" applyNumberFormat="1" applyFont="1" applyFill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4" fontId="15" fillId="4" borderId="16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top" wrapText="1"/>
    </xf>
    <xf numFmtId="1" fontId="0" fillId="0" borderId="24" xfId="0" applyNumberForma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6" fillId="5" borderId="18" xfId="0" applyNumberFormat="1" applyFont="1" applyFill="1" applyBorder="1" applyAlignment="1" applyProtection="1">
      <alignment horizontal="center" vertical="top" wrapText="1"/>
    </xf>
    <xf numFmtId="4" fontId="0" fillId="0" borderId="16" xfId="0" applyNumberFormat="1" applyBorder="1" applyAlignment="1">
      <alignment horizontal="center"/>
    </xf>
    <xf numFmtId="4" fontId="6" fillId="5" borderId="16" xfId="0" applyNumberFormat="1" applyFont="1" applyFill="1" applyBorder="1" applyAlignment="1" applyProtection="1">
      <alignment horizontal="center" vertical="top" wrapText="1"/>
    </xf>
    <xf numFmtId="4" fontId="0" fillId="0" borderId="24" xfId="0" applyNumberFormat="1" applyBorder="1" applyAlignment="1">
      <alignment horizontal="center"/>
    </xf>
    <xf numFmtId="0" fontId="4" fillId="0" borderId="0" xfId="0" applyFont="1" applyFill="1"/>
    <xf numFmtId="4" fontId="5" fillId="0" borderId="16" xfId="0" applyNumberFormat="1" applyFont="1" applyBorder="1" applyAlignment="1">
      <alignment horizontal="right" vertical="center"/>
    </xf>
    <xf numFmtId="0" fontId="13" fillId="0" borderId="13" xfId="3" applyNumberFormat="1" applyFont="1" applyBorder="1" applyAlignment="1">
      <alignment horizontal="left" vertical="top" wrapText="1"/>
    </xf>
    <xf numFmtId="0" fontId="13" fillId="0" borderId="13" xfId="3" applyNumberFormat="1" applyFont="1" applyBorder="1" applyAlignment="1">
      <alignment horizontal="right" vertical="top"/>
    </xf>
    <xf numFmtId="2" fontId="13" fillId="0" borderId="12" xfId="3" applyNumberFormat="1" applyFont="1" applyBorder="1" applyAlignment="1">
      <alignment horizontal="right" vertical="top"/>
    </xf>
    <xf numFmtId="4" fontId="13" fillId="0" borderId="12" xfId="3" applyNumberFormat="1" applyFont="1" applyBorder="1" applyAlignment="1">
      <alignment horizontal="right" vertical="top"/>
    </xf>
    <xf numFmtId="1" fontId="13" fillId="0" borderId="13" xfId="3" applyNumberFormat="1" applyFont="1" applyBorder="1" applyAlignment="1">
      <alignment horizontal="left" vertical="top" wrapText="1"/>
    </xf>
    <xf numFmtId="0" fontId="0" fillId="0" borderId="12" xfId="0" applyBorder="1"/>
    <xf numFmtId="0" fontId="5" fillId="0" borderId="0" xfId="0" applyFont="1" applyBorder="1"/>
    <xf numFmtId="0" fontId="13" fillId="0" borderId="13" xfId="4" applyNumberFormat="1" applyFont="1" applyBorder="1" applyAlignment="1">
      <alignment horizontal="left" vertical="top" wrapText="1"/>
    </xf>
    <xf numFmtId="0" fontId="13" fillId="0" borderId="13" xfId="4" applyNumberFormat="1" applyFont="1" applyBorder="1" applyAlignment="1">
      <alignment horizontal="right" vertical="top"/>
    </xf>
    <xf numFmtId="4" fontId="13" fillId="0" borderId="12" xfId="4" applyNumberFormat="1" applyFont="1" applyBorder="1" applyAlignment="1">
      <alignment horizontal="right" vertical="top"/>
    </xf>
    <xf numFmtId="1" fontId="13" fillId="0" borderId="12" xfId="3" applyNumberFormat="1" applyFont="1" applyBorder="1" applyAlignment="1">
      <alignment horizontal="center" vertical="top"/>
    </xf>
    <xf numFmtId="164" fontId="13" fillId="0" borderId="12" xfId="3" applyNumberFormat="1" applyFont="1" applyBorder="1" applyAlignment="1">
      <alignment horizontal="center" vertical="top"/>
    </xf>
    <xf numFmtId="1" fontId="13" fillId="0" borderId="12" xfId="4" applyNumberFormat="1" applyFont="1" applyBorder="1" applyAlignment="1">
      <alignment horizontal="center" vertical="top"/>
    </xf>
    <xf numFmtId="0" fontId="3" fillId="6" borderId="21" xfId="0" applyNumberFormat="1" applyFont="1" applyFill="1" applyBorder="1" applyAlignment="1">
      <alignment horizontal="center" vertical="top" wrapText="1"/>
    </xf>
    <xf numFmtId="0" fontId="3" fillId="6" borderId="19" xfId="0" applyNumberFormat="1" applyFont="1" applyFill="1" applyBorder="1" applyAlignment="1">
      <alignment horizontal="center" vertical="top" wrapText="1"/>
    </xf>
    <xf numFmtId="0" fontId="3" fillId="6" borderId="21" xfId="0" applyNumberFormat="1" applyFont="1" applyFill="1" applyBorder="1" applyAlignment="1">
      <alignment horizontal="center" vertical="center" wrapText="1"/>
    </xf>
    <xf numFmtId="0" fontId="3" fillId="6" borderId="23" xfId="0" applyNumberFormat="1" applyFont="1" applyFill="1" applyBorder="1" applyAlignment="1">
      <alignment horizontal="center" vertical="center" wrapText="1"/>
    </xf>
    <xf numFmtId="0" fontId="3" fillId="6" borderId="19" xfId="0" applyNumberFormat="1" applyFont="1" applyFill="1" applyBorder="1" applyAlignment="1">
      <alignment horizontal="center" vertical="center" wrapText="1"/>
    </xf>
    <xf numFmtId="0" fontId="3" fillId="6" borderId="22" xfId="0" applyNumberFormat="1" applyFont="1" applyFill="1" applyBorder="1" applyAlignment="1">
      <alignment horizontal="center" vertical="center" wrapText="1"/>
    </xf>
    <xf numFmtId="0" fontId="3" fillId="6" borderId="14" xfId="0" applyNumberFormat="1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/>
    </xf>
    <xf numFmtId="0" fontId="7" fillId="0" borderId="14" xfId="0" applyNumberFormat="1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" fillId="8" borderId="25" xfId="0" applyNumberFormat="1" applyFont="1" applyFill="1" applyBorder="1" applyAlignment="1">
      <alignment horizontal="center" vertical="center" wrapText="1"/>
    </xf>
    <xf numFmtId="0" fontId="3" fillId="8" borderId="0" xfId="0" applyNumberFormat="1" applyFont="1" applyFill="1" applyBorder="1" applyAlignment="1">
      <alignment horizontal="center" vertical="center" wrapText="1"/>
    </xf>
    <xf numFmtId="4" fontId="16" fillId="4" borderId="21" xfId="0" applyNumberFormat="1" applyFont="1" applyFill="1" applyBorder="1" applyAlignment="1" applyProtection="1">
      <alignment horizontal="right" vertical="top" wrapText="1"/>
    </xf>
    <xf numFmtId="4" fontId="16" fillId="4" borderId="19" xfId="0" applyNumberFormat="1" applyFont="1" applyFill="1" applyBorder="1" applyAlignment="1" applyProtection="1">
      <alignment horizontal="right" vertical="top" wrapText="1"/>
    </xf>
    <xf numFmtId="4" fontId="16" fillId="4" borderId="15" xfId="0" applyNumberFormat="1" applyFont="1" applyFill="1" applyBorder="1" applyAlignment="1" applyProtection="1">
      <alignment horizontal="right" vertical="top" wrapText="1"/>
    </xf>
    <xf numFmtId="4" fontId="17" fillId="4" borderId="21" xfId="0" applyNumberFormat="1" applyFont="1" applyFill="1" applyBorder="1" applyAlignment="1" applyProtection="1">
      <alignment horizontal="right" vertical="center" wrapText="1"/>
    </xf>
    <xf numFmtId="4" fontId="17" fillId="4" borderId="19" xfId="0" applyNumberFormat="1" applyFont="1" applyFill="1" applyBorder="1" applyAlignment="1" applyProtection="1">
      <alignment horizontal="right" vertical="center" wrapText="1"/>
    </xf>
    <xf numFmtId="4" fontId="17" fillId="4" borderId="15" xfId="0" applyNumberFormat="1" applyFont="1" applyFill="1" applyBorder="1" applyAlignment="1" applyProtection="1">
      <alignment horizontal="right" vertical="center" wrapText="1"/>
    </xf>
  </cellXfs>
  <cellStyles count="5">
    <cellStyle name="Обычный" xfId="0" builtinId="0"/>
    <cellStyle name="Обычный_Лист1" xfId="2"/>
    <cellStyle name="Обычный_Лист2" xfId="3"/>
    <cellStyle name="Обычный_Лист3" xfId="4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1"/>
  <sheetViews>
    <sheetView tabSelected="1" topLeftCell="A383" zoomScale="85" zoomScaleNormal="85" workbookViewId="0">
      <selection activeCell="P394" sqref="P394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23.42578125" customWidth="1"/>
    <col min="5" max="5" width="7.140625" customWidth="1"/>
    <col min="6" max="6" width="11.42578125" customWidth="1"/>
    <col min="7" max="7" width="16.140625" style="28" customWidth="1"/>
    <col min="8" max="8" width="22.85546875" style="43" customWidth="1"/>
  </cols>
  <sheetData>
    <row r="1" spans="1:19" ht="34.5" customHeight="1" x14ac:dyDescent="0.25">
      <c r="B1" s="80" t="s">
        <v>690</v>
      </c>
      <c r="C1" s="80"/>
      <c r="D1" s="80"/>
      <c r="E1" s="80"/>
      <c r="F1" s="80"/>
      <c r="G1" s="80"/>
      <c r="H1" s="80"/>
      <c r="I1" s="80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75" thickBot="1" x14ac:dyDescent="0.3">
      <c r="B2" s="1"/>
      <c r="C2" s="1"/>
      <c r="D2" s="1"/>
      <c r="E2" s="1"/>
      <c r="F2" s="1"/>
      <c r="G2" s="22"/>
      <c r="H2" s="42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32.25" customHeight="1" thickBot="1" x14ac:dyDescent="0.3">
      <c r="A3" s="6"/>
      <c r="B3" s="81" t="s">
        <v>689</v>
      </c>
      <c r="C3" s="82"/>
      <c r="D3" s="82"/>
      <c r="E3" s="83"/>
      <c r="F3" s="83"/>
      <c r="G3" s="84"/>
      <c r="H3" s="85"/>
      <c r="I3" s="8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63.75" x14ac:dyDescent="0.25">
      <c r="A4" s="6"/>
      <c r="B4" s="9" t="s">
        <v>1</v>
      </c>
      <c r="C4" s="10" t="s">
        <v>0</v>
      </c>
      <c r="D4" s="10" t="s">
        <v>8</v>
      </c>
      <c r="E4" s="10" t="s">
        <v>3</v>
      </c>
      <c r="F4" s="11" t="s">
        <v>4</v>
      </c>
      <c r="G4" s="23" t="s">
        <v>2</v>
      </c>
      <c r="H4" s="12" t="s">
        <v>5</v>
      </c>
      <c r="I4" s="13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55" customFormat="1" ht="17.25" customHeight="1" x14ac:dyDescent="0.25">
      <c r="B5" s="86" t="s">
        <v>16</v>
      </c>
      <c r="C5" s="87"/>
      <c r="D5" s="87"/>
      <c r="E5" s="87"/>
      <c r="F5" s="87"/>
      <c r="G5" s="87"/>
      <c r="H5" s="87"/>
      <c r="I5" s="87"/>
    </row>
    <row r="6" spans="1:19" s="6" customFormat="1" x14ac:dyDescent="0.25">
      <c r="A6" s="3"/>
      <c r="B6" s="4">
        <v>1</v>
      </c>
      <c r="C6" s="16" t="s">
        <v>22</v>
      </c>
      <c r="D6" s="16" t="s">
        <v>23</v>
      </c>
      <c r="E6" s="7" t="s">
        <v>7</v>
      </c>
      <c r="F6" s="56">
        <v>4803.03</v>
      </c>
      <c r="G6" s="24">
        <v>1</v>
      </c>
      <c r="H6" s="44">
        <f>F6*G6</f>
        <v>4803.03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6" customFormat="1" x14ac:dyDescent="0.25">
      <c r="A7" s="3"/>
      <c r="B7" s="4">
        <v>2</v>
      </c>
      <c r="C7" s="16" t="s">
        <v>24</v>
      </c>
      <c r="D7" s="16" t="s">
        <v>25</v>
      </c>
      <c r="E7" s="7" t="s">
        <v>7</v>
      </c>
      <c r="F7" s="56">
        <v>21313.84</v>
      </c>
      <c r="G7" s="24">
        <v>1</v>
      </c>
      <c r="H7" s="44">
        <f t="shared" ref="H7:H15" si="0">F7*G7</f>
        <v>21313.84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6" customFormat="1" x14ac:dyDescent="0.25">
      <c r="A8" s="3"/>
      <c r="B8" s="4">
        <v>3</v>
      </c>
      <c r="C8" s="16" t="s">
        <v>26</v>
      </c>
      <c r="D8" s="16" t="s">
        <v>27</v>
      </c>
      <c r="E8" s="7" t="s">
        <v>7</v>
      </c>
      <c r="F8" s="56">
        <v>13505.23</v>
      </c>
      <c r="G8" s="24">
        <v>1</v>
      </c>
      <c r="H8" s="44">
        <f t="shared" si="0"/>
        <v>13505.23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6" customFormat="1" ht="15" customHeight="1" x14ac:dyDescent="0.25">
      <c r="A9" s="3"/>
      <c r="B9" s="4">
        <v>4</v>
      </c>
      <c r="C9" s="16" t="s">
        <v>28</v>
      </c>
      <c r="D9" s="16" t="s">
        <v>29</v>
      </c>
      <c r="E9" s="7" t="s">
        <v>7</v>
      </c>
      <c r="F9" s="56">
        <v>6404.42</v>
      </c>
      <c r="G9" s="24">
        <v>1</v>
      </c>
      <c r="H9" s="44">
        <f t="shared" si="0"/>
        <v>6404.42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6" customFormat="1" ht="15" customHeight="1" x14ac:dyDescent="0.25">
      <c r="A10" s="3"/>
      <c r="B10" s="4">
        <v>5</v>
      </c>
      <c r="C10" s="16" t="s">
        <v>30</v>
      </c>
      <c r="D10" s="16" t="s">
        <v>31</v>
      </c>
      <c r="E10" s="7" t="s">
        <v>7</v>
      </c>
      <c r="F10" s="56">
        <v>125147.68</v>
      </c>
      <c r="G10" s="24">
        <v>1</v>
      </c>
      <c r="H10" s="44">
        <f t="shared" si="0"/>
        <v>125147.68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6" customFormat="1" x14ac:dyDescent="0.25">
      <c r="A11" s="3"/>
      <c r="B11" s="4">
        <v>6</v>
      </c>
      <c r="C11" s="16" t="s">
        <v>32</v>
      </c>
      <c r="D11" s="16" t="s">
        <v>33</v>
      </c>
      <c r="E11" s="7" t="s">
        <v>7</v>
      </c>
      <c r="F11" s="56">
        <v>140671.38</v>
      </c>
      <c r="G11" s="24">
        <v>1</v>
      </c>
      <c r="H11" s="44">
        <f t="shared" si="0"/>
        <v>140671.38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s="6" customFormat="1" ht="28.5" customHeight="1" x14ac:dyDescent="0.25">
      <c r="A12" s="3"/>
      <c r="B12" s="4">
        <v>7</v>
      </c>
      <c r="C12" s="16" t="s">
        <v>34</v>
      </c>
      <c r="D12" s="16" t="s">
        <v>35</v>
      </c>
      <c r="E12" s="7" t="s">
        <v>7</v>
      </c>
      <c r="F12" s="56">
        <v>1545.54</v>
      </c>
      <c r="G12" s="24">
        <v>4</v>
      </c>
      <c r="H12" s="44">
        <f t="shared" si="0"/>
        <v>6182.16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5" customHeight="1" x14ac:dyDescent="0.25">
      <c r="A13" s="6"/>
      <c r="B13" s="4">
        <v>8</v>
      </c>
      <c r="C13" s="16" t="s">
        <v>36</v>
      </c>
      <c r="D13" s="16" t="s">
        <v>37</v>
      </c>
      <c r="E13" s="7" t="s">
        <v>7</v>
      </c>
      <c r="F13" s="56">
        <v>1545.54</v>
      </c>
      <c r="G13" s="24">
        <v>4</v>
      </c>
      <c r="H13" s="44">
        <f t="shared" si="0"/>
        <v>6182.16</v>
      </c>
      <c r="I13" s="6"/>
      <c r="S13" s="1"/>
    </row>
    <row r="14" spans="1:19" x14ac:dyDescent="0.25">
      <c r="A14" s="6"/>
      <c r="B14" s="4">
        <v>9</v>
      </c>
      <c r="C14" s="16" t="s">
        <v>38</v>
      </c>
      <c r="D14" s="16" t="s">
        <v>39</v>
      </c>
      <c r="E14" s="7" t="s">
        <v>7</v>
      </c>
      <c r="F14" s="56">
        <v>6474.1</v>
      </c>
      <c r="G14" s="24">
        <v>6</v>
      </c>
      <c r="H14" s="44">
        <f t="shared" si="0"/>
        <v>38844.600000000006</v>
      </c>
      <c r="I14" s="6"/>
    </row>
    <row r="15" spans="1:19" ht="15" customHeight="1" x14ac:dyDescent="0.25">
      <c r="A15" s="6"/>
      <c r="B15" s="4">
        <v>10</v>
      </c>
      <c r="C15" s="16" t="s">
        <v>40</v>
      </c>
      <c r="D15" s="16" t="s">
        <v>41</v>
      </c>
      <c r="E15" s="7" t="s">
        <v>7</v>
      </c>
      <c r="F15" s="56">
        <v>7533.93</v>
      </c>
      <c r="G15" s="24">
        <v>2</v>
      </c>
      <c r="H15" s="44">
        <f t="shared" si="0"/>
        <v>15067.86</v>
      </c>
      <c r="I15" s="6"/>
    </row>
    <row r="16" spans="1:19" x14ac:dyDescent="0.25">
      <c r="A16" s="6"/>
      <c r="B16" s="78" t="s">
        <v>9</v>
      </c>
      <c r="C16" s="79"/>
      <c r="D16" s="15"/>
      <c r="E16" s="15"/>
      <c r="F16" s="14"/>
      <c r="G16" s="25">
        <f>SUM(G6:G15)</f>
        <v>22</v>
      </c>
      <c r="H16" s="50">
        <f>SUM(H6:H15)</f>
        <v>378122.35999999987</v>
      </c>
      <c r="I16" s="6"/>
    </row>
    <row r="17" spans="2:9" ht="15.75" customHeight="1" x14ac:dyDescent="0.25">
      <c r="B17" s="77" t="s">
        <v>17</v>
      </c>
      <c r="C17" s="77"/>
      <c r="D17" s="77"/>
      <c r="E17" s="77"/>
      <c r="F17" s="77"/>
      <c r="G17" s="77"/>
      <c r="H17" s="77"/>
      <c r="I17" s="77"/>
    </row>
    <row r="18" spans="2:9" x14ac:dyDescent="0.25">
      <c r="B18" s="17">
        <v>1</v>
      </c>
      <c r="C18" s="57" t="s">
        <v>42</v>
      </c>
      <c r="D18" s="57" t="s">
        <v>43</v>
      </c>
      <c r="E18" s="58" t="s">
        <v>7</v>
      </c>
      <c r="F18" s="59">
        <v>205.47</v>
      </c>
      <c r="G18" s="67">
        <v>2</v>
      </c>
      <c r="H18" s="44">
        <f t="shared" ref="H18:H28" si="1">F18*G18</f>
        <v>410.94</v>
      </c>
      <c r="I18" s="6"/>
    </row>
    <row r="19" spans="2:9" ht="22.5" customHeight="1" x14ac:dyDescent="0.25">
      <c r="B19" s="17">
        <v>2</v>
      </c>
      <c r="C19" s="57" t="s">
        <v>44</v>
      </c>
      <c r="D19" s="57" t="s">
        <v>45</v>
      </c>
      <c r="E19" s="58" t="s">
        <v>7</v>
      </c>
      <c r="F19" s="59">
        <v>997.41</v>
      </c>
      <c r="G19" s="67">
        <v>8</v>
      </c>
      <c r="H19" s="44">
        <f t="shared" si="1"/>
        <v>7979.28</v>
      </c>
      <c r="I19" s="6"/>
    </row>
    <row r="20" spans="2:9" ht="15" customHeight="1" x14ac:dyDescent="0.25">
      <c r="B20" s="17">
        <v>3</v>
      </c>
      <c r="C20" s="57" t="s">
        <v>46</v>
      </c>
      <c r="D20" s="57" t="s">
        <v>47</v>
      </c>
      <c r="E20" s="58" t="s">
        <v>7</v>
      </c>
      <c r="F20" s="60">
        <v>4765.78</v>
      </c>
      <c r="G20" s="67">
        <v>8</v>
      </c>
      <c r="H20" s="44">
        <f t="shared" si="1"/>
        <v>38126.239999999998</v>
      </c>
      <c r="I20" s="6"/>
    </row>
    <row r="21" spans="2:9" ht="22.5" customHeight="1" x14ac:dyDescent="0.25">
      <c r="B21" s="17">
        <v>4</v>
      </c>
      <c r="C21" s="57" t="s">
        <v>48</v>
      </c>
      <c r="D21" s="57" t="s">
        <v>49</v>
      </c>
      <c r="E21" s="58" t="s">
        <v>7</v>
      </c>
      <c r="F21" s="60">
        <v>3071.35</v>
      </c>
      <c r="G21" s="67">
        <v>6</v>
      </c>
      <c r="H21" s="44">
        <f t="shared" si="1"/>
        <v>18428.099999999999</v>
      </c>
      <c r="I21" s="6"/>
    </row>
    <row r="22" spans="2:9" ht="15" customHeight="1" x14ac:dyDescent="0.25">
      <c r="B22" s="17">
        <v>5</v>
      </c>
      <c r="C22" s="57" t="s">
        <v>50</v>
      </c>
      <c r="D22" s="57" t="s">
        <v>51</v>
      </c>
      <c r="E22" s="58" t="s">
        <v>7</v>
      </c>
      <c r="F22" s="60">
        <v>3448.78</v>
      </c>
      <c r="G22" s="67">
        <v>4</v>
      </c>
      <c r="H22" s="44">
        <f t="shared" si="1"/>
        <v>13795.12</v>
      </c>
      <c r="I22" s="6"/>
    </row>
    <row r="23" spans="2:9" ht="22.5" customHeight="1" x14ac:dyDescent="0.25">
      <c r="B23" s="17">
        <v>6</v>
      </c>
      <c r="C23" s="57" t="s">
        <v>52</v>
      </c>
      <c r="D23" s="61">
        <v>443293</v>
      </c>
      <c r="E23" s="58" t="s">
        <v>7</v>
      </c>
      <c r="F23" s="60">
        <v>3762.53</v>
      </c>
      <c r="G23" s="67">
        <v>8</v>
      </c>
      <c r="H23" s="44">
        <f t="shared" si="1"/>
        <v>30100.240000000002</v>
      </c>
      <c r="I23" s="6"/>
    </row>
    <row r="24" spans="2:9" ht="33.75" customHeight="1" x14ac:dyDescent="0.25">
      <c r="B24" s="17">
        <v>7</v>
      </c>
      <c r="C24" s="57" t="s">
        <v>53</v>
      </c>
      <c r="D24" s="61">
        <v>3424000890</v>
      </c>
      <c r="E24" s="58" t="s">
        <v>7</v>
      </c>
      <c r="F24" s="60">
        <v>8277.76</v>
      </c>
      <c r="G24" s="67">
        <v>2</v>
      </c>
      <c r="H24" s="44">
        <f t="shared" si="1"/>
        <v>16555.52</v>
      </c>
      <c r="I24" s="6"/>
    </row>
    <row r="25" spans="2:9" ht="22.5" customHeight="1" x14ac:dyDescent="0.25">
      <c r="B25" s="17">
        <v>8</v>
      </c>
      <c r="C25" s="57" t="s">
        <v>54</v>
      </c>
      <c r="D25" s="57" t="s">
        <v>55</v>
      </c>
      <c r="E25" s="58" t="s">
        <v>7</v>
      </c>
      <c r="F25" s="60">
        <v>14703.13</v>
      </c>
      <c r="G25" s="67">
        <v>1</v>
      </c>
      <c r="H25" s="44">
        <f t="shared" si="1"/>
        <v>14703.13</v>
      </c>
      <c r="I25" s="6"/>
    </row>
    <row r="26" spans="2:9" ht="33.75" customHeight="1" x14ac:dyDescent="0.25">
      <c r="B26" s="17">
        <v>9</v>
      </c>
      <c r="C26" s="57" t="s">
        <v>56</v>
      </c>
      <c r="D26" s="57" t="s">
        <v>57</v>
      </c>
      <c r="E26" s="58" t="s">
        <v>7</v>
      </c>
      <c r="F26" s="60">
        <v>29862.18</v>
      </c>
      <c r="G26" s="67">
        <v>1</v>
      </c>
      <c r="H26" s="44">
        <f t="shared" si="1"/>
        <v>29862.18</v>
      </c>
      <c r="I26" s="6"/>
    </row>
    <row r="27" spans="2:9" ht="22.5" customHeight="1" x14ac:dyDescent="0.25">
      <c r="B27" s="17">
        <v>10</v>
      </c>
      <c r="C27" s="57" t="s">
        <v>58</v>
      </c>
      <c r="D27" s="57" t="s">
        <v>59</v>
      </c>
      <c r="E27" s="58" t="s">
        <v>7</v>
      </c>
      <c r="F27" s="60">
        <v>9430.0499999999993</v>
      </c>
      <c r="G27" s="67">
        <v>2</v>
      </c>
      <c r="H27" s="44">
        <f t="shared" si="1"/>
        <v>18860.099999999999</v>
      </c>
      <c r="I27" s="6"/>
    </row>
    <row r="28" spans="2:9" ht="22.5" customHeight="1" x14ac:dyDescent="0.25">
      <c r="B28" s="17">
        <v>11</v>
      </c>
      <c r="C28" s="57" t="s">
        <v>60</v>
      </c>
      <c r="D28" s="57" t="s">
        <v>61</v>
      </c>
      <c r="E28" s="58" t="s">
        <v>7</v>
      </c>
      <c r="F28" s="60">
        <v>1606.38</v>
      </c>
      <c r="G28" s="67">
        <v>1</v>
      </c>
      <c r="H28" s="44">
        <f t="shared" si="1"/>
        <v>1606.38</v>
      </c>
      <c r="I28" s="6"/>
    </row>
    <row r="29" spans="2:9" ht="22.5" customHeight="1" x14ac:dyDescent="0.25">
      <c r="B29" s="17">
        <v>12</v>
      </c>
      <c r="C29" s="57" t="s">
        <v>62</v>
      </c>
      <c r="D29" s="57" t="s">
        <v>63</v>
      </c>
      <c r="E29" s="58" t="s">
        <v>7</v>
      </c>
      <c r="F29" s="59">
        <v>237.08</v>
      </c>
      <c r="G29" s="67">
        <v>2</v>
      </c>
      <c r="H29" s="44">
        <f t="shared" ref="H29:H92" si="2">F29*G29</f>
        <v>474.16</v>
      </c>
      <c r="I29" s="6"/>
    </row>
    <row r="30" spans="2:9" ht="15" customHeight="1" x14ac:dyDescent="0.25">
      <c r="B30" s="17">
        <v>13</v>
      </c>
      <c r="C30" s="57" t="s">
        <v>64</v>
      </c>
      <c r="D30" s="57" t="s">
        <v>65</v>
      </c>
      <c r="E30" s="58" t="s">
        <v>7</v>
      </c>
      <c r="F30" s="60">
        <v>7998.97</v>
      </c>
      <c r="G30" s="67">
        <v>1</v>
      </c>
      <c r="H30" s="44">
        <f t="shared" si="2"/>
        <v>7998.97</v>
      </c>
      <c r="I30" s="6"/>
    </row>
    <row r="31" spans="2:9" ht="33.75" customHeight="1" x14ac:dyDescent="0.25">
      <c r="B31" s="17">
        <v>14</v>
      </c>
      <c r="C31" s="57" t="s">
        <v>66</v>
      </c>
      <c r="D31" s="57" t="s">
        <v>67</v>
      </c>
      <c r="E31" s="58" t="s">
        <v>7</v>
      </c>
      <c r="F31" s="60">
        <v>23023.51</v>
      </c>
      <c r="G31" s="67">
        <v>1</v>
      </c>
      <c r="H31" s="44">
        <f t="shared" si="2"/>
        <v>23023.51</v>
      </c>
      <c r="I31" s="6"/>
    </row>
    <row r="32" spans="2:9" ht="15" customHeight="1" x14ac:dyDescent="0.25">
      <c r="B32" s="17">
        <v>15</v>
      </c>
      <c r="C32" s="57" t="s">
        <v>68</v>
      </c>
      <c r="D32" s="57" t="s">
        <v>69</v>
      </c>
      <c r="E32" s="58" t="s">
        <v>10</v>
      </c>
      <c r="F32" s="60">
        <v>2070.98</v>
      </c>
      <c r="G32" s="67">
        <v>1</v>
      </c>
      <c r="H32" s="44">
        <f t="shared" si="2"/>
        <v>2070.98</v>
      </c>
      <c r="I32" s="6"/>
    </row>
    <row r="33" spans="2:9" ht="15" customHeight="1" x14ac:dyDescent="0.25">
      <c r="B33" s="17">
        <v>16</v>
      </c>
      <c r="C33" s="57" t="s">
        <v>70</v>
      </c>
      <c r="D33" s="57" t="s">
        <v>71</v>
      </c>
      <c r="E33" s="58" t="s">
        <v>10</v>
      </c>
      <c r="F33" s="60">
        <v>2883.64</v>
      </c>
      <c r="G33" s="67">
        <v>1</v>
      </c>
      <c r="H33" s="44">
        <f t="shared" si="2"/>
        <v>2883.64</v>
      </c>
      <c r="I33" s="6"/>
    </row>
    <row r="34" spans="2:9" ht="15" customHeight="1" x14ac:dyDescent="0.25">
      <c r="B34" s="17">
        <v>17</v>
      </c>
      <c r="C34" s="57" t="s">
        <v>72</v>
      </c>
      <c r="D34" s="57" t="s">
        <v>73</v>
      </c>
      <c r="E34" s="58" t="s">
        <v>7</v>
      </c>
      <c r="F34" s="60">
        <v>1615.79</v>
      </c>
      <c r="G34" s="67">
        <v>2</v>
      </c>
      <c r="H34" s="44">
        <f t="shared" si="2"/>
        <v>3231.58</v>
      </c>
      <c r="I34" s="6"/>
    </row>
    <row r="35" spans="2:9" ht="22.5" customHeight="1" x14ac:dyDescent="0.25">
      <c r="B35" s="17">
        <v>18</v>
      </c>
      <c r="C35" s="57" t="s">
        <v>74</v>
      </c>
      <c r="D35" s="57" t="s">
        <v>75</v>
      </c>
      <c r="E35" s="58" t="s">
        <v>7</v>
      </c>
      <c r="F35" s="60">
        <v>1253.79</v>
      </c>
      <c r="G35" s="67">
        <v>3</v>
      </c>
      <c r="H35" s="44">
        <f t="shared" si="2"/>
        <v>3761.37</v>
      </c>
      <c r="I35" s="6"/>
    </row>
    <row r="36" spans="2:9" ht="22.5" customHeight="1" x14ac:dyDescent="0.25">
      <c r="B36" s="17">
        <v>19</v>
      </c>
      <c r="C36" s="57" t="s">
        <v>76</v>
      </c>
      <c r="D36" s="57" t="s">
        <v>77</v>
      </c>
      <c r="E36" s="58" t="s">
        <v>7</v>
      </c>
      <c r="F36" s="60">
        <v>9520.73</v>
      </c>
      <c r="G36" s="67">
        <v>2</v>
      </c>
      <c r="H36" s="44">
        <f t="shared" si="2"/>
        <v>19041.46</v>
      </c>
      <c r="I36" s="6"/>
    </row>
    <row r="37" spans="2:9" ht="15" customHeight="1" x14ac:dyDescent="0.25">
      <c r="B37" s="17">
        <v>20</v>
      </c>
      <c r="C37" s="57" t="s">
        <v>78</v>
      </c>
      <c r="D37" s="57" t="s">
        <v>79</v>
      </c>
      <c r="E37" s="58" t="s">
        <v>7</v>
      </c>
      <c r="F37" s="59">
        <v>70.05</v>
      </c>
      <c r="G37" s="67">
        <v>10</v>
      </c>
      <c r="H37" s="44">
        <f t="shared" si="2"/>
        <v>700.5</v>
      </c>
      <c r="I37" s="6"/>
    </row>
    <row r="38" spans="2:9" ht="33.75" customHeight="1" x14ac:dyDescent="0.25">
      <c r="B38" s="17">
        <v>21</v>
      </c>
      <c r="C38" s="57" t="s">
        <v>80</v>
      </c>
      <c r="D38" s="57" t="s">
        <v>81</v>
      </c>
      <c r="E38" s="58" t="s">
        <v>7</v>
      </c>
      <c r="F38" s="60">
        <v>12537.56</v>
      </c>
      <c r="G38" s="67">
        <v>1</v>
      </c>
      <c r="H38" s="44">
        <f t="shared" si="2"/>
        <v>12537.56</v>
      </c>
      <c r="I38" s="6"/>
    </row>
    <row r="39" spans="2:9" ht="22.5" customHeight="1" x14ac:dyDescent="0.25">
      <c r="B39" s="17">
        <v>22</v>
      </c>
      <c r="C39" s="57" t="s">
        <v>82</v>
      </c>
      <c r="D39" s="57" t="s">
        <v>83</v>
      </c>
      <c r="E39" s="58" t="s">
        <v>7</v>
      </c>
      <c r="F39" s="60">
        <v>9823.75</v>
      </c>
      <c r="G39" s="67">
        <v>1</v>
      </c>
      <c r="H39" s="44">
        <f t="shared" si="2"/>
        <v>9823.75</v>
      </c>
      <c r="I39" s="6"/>
    </row>
    <row r="40" spans="2:9" ht="33.75" customHeight="1" x14ac:dyDescent="0.25">
      <c r="B40" s="17">
        <v>23</v>
      </c>
      <c r="C40" s="57" t="s">
        <v>84</v>
      </c>
      <c r="D40" s="57" t="s">
        <v>85</v>
      </c>
      <c r="E40" s="58" t="s">
        <v>7</v>
      </c>
      <c r="F40" s="60">
        <v>14281.09</v>
      </c>
      <c r="G40" s="67">
        <v>1</v>
      </c>
      <c r="H40" s="44">
        <f t="shared" si="2"/>
        <v>14281.09</v>
      </c>
      <c r="I40" s="6"/>
    </row>
    <row r="41" spans="2:9" ht="15" customHeight="1" x14ac:dyDescent="0.25">
      <c r="B41" s="17">
        <v>24</v>
      </c>
      <c r="C41" s="57" t="s">
        <v>86</v>
      </c>
      <c r="D41" s="57" t="s">
        <v>87</v>
      </c>
      <c r="E41" s="58" t="s">
        <v>7</v>
      </c>
      <c r="F41" s="60">
        <v>4333.33</v>
      </c>
      <c r="G41" s="67">
        <v>1</v>
      </c>
      <c r="H41" s="44">
        <f t="shared" si="2"/>
        <v>4333.33</v>
      </c>
      <c r="I41" s="6"/>
    </row>
    <row r="42" spans="2:9" ht="15" customHeight="1" x14ac:dyDescent="0.25">
      <c r="B42" s="17">
        <v>25</v>
      </c>
      <c r="C42" s="57" t="s">
        <v>88</v>
      </c>
      <c r="D42" s="57" t="s">
        <v>89</v>
      </c>
      <c r="E42" s="58" t="s">
        <v>7</v>
      </c>
      <c r="F42" s="60">
        <v>2604.34</v>
      </c>
      <c r="G42" s="67">
        <v>1</v>
      </c>
      <c r="H42" s="44">
        <f t="shared" si="2"/>
        <v>2604.34</v>
      </c>
      <c r="I42" s="6"/>
    </row>
    <row r="43" spans="2:9" ht="15" customHeight="1" x14ac:dyDescent="0.25">
      <c r="B43" s="17">
        <v>26</v>
      </c>
      <c r="C43" s="57" t="s">
        <v>90</v>
      </c>
      <c r="D43" s="57" t="s">
        <v>91</v>
      </c>
      <c r="E43" s="58" t="s">
        <v>7</v>
      </c>
      <c r="F43" s="60">
        <v>15045.07</v>
      </c>
      <c r="G43" s="67">
        <v>1</v>
      </c>
      <c r="H43" s="44">
        <f t="shared" si="2"/>
        <v>15045.07</v>
      </c>
      <c r="I43" s="6"/>
    </row>
    <row r="44" spans="2:9" ht="22.5" customHeight="1" x14ac:dyDescent="0.25">
      <c r="B44" s="17">
        <v>27</v>
      </c>
      <c r="C44" s="57" t="s">
        <v>92</v>
      </c>
      <c r="D44" s="57" t="s">
        <v>93</v>
      </c>
      <c r="E44" s="58" t="s">
        <v>7</v>
      </c>
      <c r="F44" s="60">
        <v>60516.5</v>
      </c>
      <c r="G44" s="67">
        <v>2</v>
      </c>
      <c r="H44" s="44">
        <f t="shared" si="2"/>
        <v>121033</v>
      </c>
      <c r="I44" s="6"/>
    </row>
    <row r="45" spans="2:9" ht="15" customHeight="1" x14ac:dyDescent="0.25">
      <c r="B45" s="17">
        <v>28</v>
      </c>
      <c r="C45" s="57" t="s">
        <v>94</v>
      </c>
      <c r="D45" s="57" t="s">
        <v>95</v>
      </c>
      <c r="E45" s="58" t="s">
        <v>7</v>
      </c>
      <c r="F45" s="59">
        <v>269.31</v>
      </c>
      <c r="G45" s="67">
        <v>4</v>
      </c>
      <c r="H45" s="44">
        <f t="shared" si="2"/>
        <v>1077.24</v>
      </c>
      <c r="I45" s="6"/>
    </row>
    <row r="46" spans="2:9" ht="22.5" customHeight="1" x14ac:dyDescent="0.25">
      <c r="B46" s="17">
        <v>29</v>
      </c>
      <c r="C46" s="57" t="s">
        <v>96</v>
      </c>
      <c r="D46" s="57" t="s">
        <v>97</v>
      </c>
      <c r="E46" s="58" t="s">
        <v>10</v>
      </c>
      <c r="F46" s="60">
        <v>6700.75</v>
      </c>
      <c r="G46" s="67">
        <v>8</v>
      </c>
      <c r="H46" s="44">
        <f t="shared" si="2"/>
        <v>53606</v>
      </c>
      <c r="I46" s="6"/>
    </row>
    <row r="47" spans="2:9" ht="15" customHeight="1" x14ac:dyDescent="0.25">
      <c r="B47" s="17">
        <v>30</v>
      </c>
      <c r="C47" s="57" t="s">
        <v>98</v>
      </c>
      <c r="D47" s="57" t="s">
        <v>99</v>
      </c>
      <c r="E47" s="58" t="s">
        <v>7</v>
      </c>
      <c r="F47" s="59">
        <v>207.43</v>
      </c>
      <c r="G47" s="67">
        <v>2</v>
      </c>
      <c r="H47" s="44">
        <f t="shared" si="2"/>
        <v>414.86</v>
      </c>
      <c r="I47" s="6"/>
    </row>
    <row r="48" spans="2:9" ht="15" customHeight="1" x14ac:dyDescent="0.25">
      <c r="B48" s="17">
        <v>31</v>
      </c>
      <c r="C48" s="57" t="s">
        <v>100</v>
      </c>
      <c r="D48" s="57" t="s">
        <v>101</v>
      </c>
      <c r="E48" s="58" t="s">
        <v>7</v>
      </c>
      <c r="F48" s="59">
        <v>296.33</v>
      </c>
      <c r="G48" s="67">
        <v>2</v>
      </c>
      <c r="H48" s="44">
        <f t="shared" si="2"/>
        <v>592.66</v>
      </c>
      <c r="I48" s="6"/>
    </row>
    <row r="49" spans="2:9" ht="15" customHeight="1" x14ac:dyDescent="0.25">
      <c r="B49" s="17">
        <v>32</v>
      </c>
      <c r="C49" s="57" t="s">
        <v>102</v>
      </c>
      <c r="D49" s="57" t="s">
        <v>103</v>
      </c>
      <c r="E49" s="58" t="s">
        <v>7</v>
      </c>
      <c r="F49" s="60">
        <v>8261.11</v>
      </c>
      <c r="G49" s="67">
        <v>1</v>
      </c>
      <c r="H49" s="44">
        <f t="shared" si="2"/>
        <v>8261.11</v>
      </c>
      <c r="I49" s="6"/>
    </row>
    <row r="50" spans="2:9" ht="33.75" customHeight="1" x14ac:dyDescent="0.25">
      <c r="B50" s="17">
        <v>33</v>
      </c>
      <c r="C50" s="57" t="s">
        <v>104</v>
      </c>
      <c r="D50" s="57" t="s">
        <v>105</v>
      </c>
      <c r="E50" s="58" t="s">
        <v>7</v>
      </c>
      <c r="F50" s="60">
        <v>11550</v>
      </c>
      <c r="G50" s="67">
        <v>2</v>
      </c>
      <c r="H50" s="44">
        <f t="shared" si="2"/>
        <v>23100</v>
      </c>
      <c r="I50" s="6"/>
    </row>
    <row r="51" spans="2:9" ht="33.75" customHeight="1" x14ac:dyDescent="0.25">
      <c r="B51" s="17">
        <v>34</v>
      </c>
      <c r="C51" s="57" t="s">
        <v>106</v>
      </c>
      <c r="D51" s="57" t="s">
        <v>107</v>
      </c>
      <c r="E51" s="58" t="s">
        <v>7</v>
      </c>
      <c r="F51" s="60">
        <v>11666.67</v>
      </c>
      <c r="G51" s="67">
        <v>2</v>
      </c>
      <c r="H51" s="44">
        <f t="shared" si="2"/>
        <v>23333.34</v>
      </c>
      <c r="I51" s="6"/>
    </row>
    <row r="52" spans="2:9" ht="15" customHeight="1" x14ac:dyDescent="0.25">
      <c r="B52" s="17">
        <v>35</v>
      </c>
      <c r="C52" s="57" t="s">
        <v>108</v>
      </c>
      <c r="D52" s="57" t="s">
        <v>109</v>
      </c>
      <c r="E52" s="58" t="s">
        <v>7</v>
      </c>
      <c r="F52" s="60">
        <v>2381.54</v>
      </c>
      <c r="G52" s="67">
        <v>1</v>
      </c>
      <c r="H52" s="44">
        <f t="shared" si="2"/>
        <v>2381.54</v>
      </c>
      <c r="I52" s="6"/>
    </row>
    <row r="53" spans="2:9" ht="22.5" customHeight="1" x14ac:dyDescent="0.25">
      <c r="B53" s="17">
        <v>36</v>
      </c>
      <c r="C53" s="57" t="s">
        <v>110</v>
      </c>
      <c r="D53" s="57" t="s">
        <v>111</v>
      </c>
      <c r="E53" s="58" t="s">
        <v>7</v>
      </c>
      <c r="F53" s="60">
        <v>4284.33</v>
      </c>
      <c r="G53" s="67">
        <v>3</v>
      </c>
      <c r="H53" s="44">
        <f t="shared" si="2"/>
        <v>12852.99</v>
      </c>
      <c r="I53" s="6"/>
    </row>
    <row r="54" spans="2:9" ht="22.5" customHeight="1" x14ac:dyDescent="0.25">
      <c r="B54" s="17">
        <v>37</v>
      </c>
      <c r="C54" s="57" t="s">
        <v>112</v>
      </c>
      <c r="D54" s="61">
        <v>1878000205</v>
      </c>
      <c r="E54" s="58" t="s">
        <v>7</v>
      </c>
      <c r="F54" s="60">
        <v>18375</v>
      </c>
      <c r="G54" s="67">
        <v>1</v>
      </c>
      <c r="H54" s="44">
        <f t="shared" si="2"/>
        <v>18375</v>
      </c>
      <c r="I54" s="6"/>
    </row>
    <row r="55" spans="2:9" ht="22.5" customHeight="1" x14ac:dyDescent="0.25">
      <c r="B55" s="17">
        <v>38</v>
      </c>
      <c r="C55" s="57" t="s">
        <v>113</v>
      </c>
      <c r="D55" s="57" t="s">
        <v>114</v>
      </c>
      <c r="E55" s="58" t="s">
        <v>7</v>
      </c>
      <c r="F55" s="60">
        <v>9386.07</v>
      </c>
      <c r="G55" s="67">
        <v>1</v>
      </c>
      <c r="H55" s="44">
        <f t="shared" si="2"/>
        <v>9386.07</v>
      </c>
      <c r="I55" s="6"/>
    </row>
    <row r="56" spans="2:9" ht="22.5" customHeight="1" x14ac:dyDescent="0.25">
      <c r="B56" s="17">
        <v>39</v>
      </c>
      <c r="C56" s="57" t="s">
        <v>115</v>
      </c>
      <c r="D56" s="57" t="s">
        <v>116</v>
      </c>
      <c r="E56" s="58" t="s">
        <v>7</v>
      </c>
      <c r="F56" s="60">
        <v>157091.99</v>
      </c>
      <c r="G56" s="67">
        <v>1</v>
      </c>
      <c r="H56" s="44">
        <f t="shared" si="2"/>
        <v>157091.99</v>
      </c>
      <c r="I56" s="6"/>
    </row>
    <row r="57" spans="2:9" ht="22.5" customHeight="1" x14ac:dyDescent="0.25">
      <c r="B57" s="17">
        <v>40</v>
      </c>
      <c r="C57" s="57" t="s">
        <v>117</v>
      </c>
      <c r="D57" s="57" t="s">
        <v>118</v>
      </c>
      <c r="E57" s="58" t="s">
        <v>7</v>
      </c>
      <c r="F57" s="59">
        <v>800.12</v>
      </c>
      <c r="G57" s="67">
        <v>2</v>
      </c>
      <c r="H57" s="44">
        <f t="shared" si="2"/>
        <v>1600.24</v>
      </c>
      <c r="I57" s="6"/>
    </row>
    <row r="58" spans="2:9" ht="22.5" customHeight="1" x14ac:dyDescent="0.25">
      <c r="B58" s="17">
        <v>41</v>
      </c>
      <c r="C58" s="57" t="s">
        <v>119</v>
      </c>
      <c r="D58" s="57" t="s">
        <v>120</v>
      </c>
      <c r="E58" s="58" t="s">
        <v>7</v>
      </c>
      <c r="F58" s="60">
        <v>1128.3800000000001</v>
      </c>
      <c r="G58" s="67">
        <v>1</v>
      </c>
      <c r="H58" s="44">
        <f t="shared" si="2"/>
        <v>1128.3800000000001</v>
      </c>
      <c r="I58" s="6"/>
    </row>
    <row r="59" spans="2:9" ht="56.25" customHeight="1" x14ac:dyDescent="0.25">
      <c r="B59" s="17">
        <v>42</v>
      </c>
      <c r="C59" s="57" t="s">
        <v>121</v>
      </c>
      <c r="D59" s="57" t="s">
        <v>122</v>
      </c>
      <c r="E59" s="58" t="s">
        <v>7</v>
      </c>
      <c r="F59" s="60">
        <v>6018.03</v>
      </c>
      <c r="G59" s="67">
        <v>1</v>
      </c>
      <c r="H59" s="44">
        <f t="shared" si="2"/>
        <v>6018.03</v>
      </c>
      <c r="I59" s="6"/>
    </row>
    <row r="60" spans="2:9" ht="22.5" customHeight="1" x14ac:dyDescent="0.25">
      <c r="B60" s="17">
        <v>43</v>
      </c>
      <c r="C60" s="57" t="s">
        <v>123</v>
      </c>
      <c r="D60" s="57" t="s">
        <v>124</v>
      </c>
      <c r="E60" s="58" t="s">
        <v>7</v>
      </c>
      <c r="F60" s="60">
        <v>2034.5</v>
      </c>
      <c r="G60" s="67">
        <v>1</v>
      </c>
      <c r="H60" s="44">
        <f t="shared" si="2"/>
        <v>2034.5</v>
      </c>
      <c r="I60" s="6"/>
    </row>
    <row r="61" spans="2:9" ht="22.5" customHeight="1" x14ac:dyDescent="0.25">
      <c r="B61" s="17">
        <v>44</v>
      </c>
      <c r="C61" s="57" t="s">
        <v>125</v>
      </c>
      <c r="D61" s="57" t="s">
        <v>126</v>
      </c>
      <c r="E61" s="58" t="s">
        <v>7</v>
      </c>
      <c r="F61" s="59">
        <v>675.89</v>
      </c>
      <c r="G61" s="67">
        <v>1</v>
      </c>
      <c r="H61" s="44">
        <f t="shared" si="2"/>
        <v>675.89</v>
      </c>
      <c r="I61" s="6"/>
    </row>
    <row r="62" spans="2:9" ht="22.5" customHeight="1" x14ac:dyDescent="0.25">
      <c r="B62" s="17">
        <v>45</v>
      </c>
      <c r="C62" s="57" t="s">
        <v>127</v>
      </c>
      <c r="D62" s="57" t="s">
        <v>128</v>
      </c>
      <c r="E62" s="58" t="s">
        <v>7</v>
      </c>
      <c r="F62" s="60">
        <v>1504.51</v>
      </c>
      <c r="G62" s="67">
        <v>1</v>
      </c>
      <c r="H62" s="44">
        <f t="shared" si="2"/>
        <v>1504.51</v>
      </c>
      <c r="I62" s="6"/>
    </row>
    <row r="63" spans="2:9" ht="22.5" customHeight="1" x14ac:dyDescent="0.25">
      <c r="B63" s="17">
        <v>46</v>
      </c>
      <c r="C63" s="57" t="s">
        <v>129</v>
      </c>
      <c r="D63" s="57" t="s">
        <v>130</v>
      </c>
      <c r="E63" s="58" t="s">
        <v>7</v>
      </c>
      <c r="F63" s="60">
        <v>109383.63</v>
      </c>
      <c r="G63" s="67">
        <v>1</v>
      </c>
      <c r="H63" s="44">
        <f t="shared" si="2"/>
        <v>109383.63</v>
      </c>
      <c r="I63" s="6"/>
    </row>
    <row r="64" spans="2:9" ht="22.5" customHeight="1" x14ac:dyDescent="0.25">
      <c r="B64" s="17">
        <v>47</v>
      </c>
      <c r="C64" s="57" t="s">
        <v>131</v>
      </c>
      <c r="D64" s="57" t="s">
        <v>132</v>
      </c>
      <c r="E64" s="58" t="s">
        <v>7</v>
      </c>
      <c r="F64" s="60">
        <v>8274.7800000000007</v>
      </c>
      <c r="G64" s="67">
        <v>4</v>
      </c>
      <c r="H64" s="44">
        <f t="shared" si="2"/>
        <v>33099.120000000003</v>
      </c>
      <c r="I64" s="6"/>
    </row>
    <row r="65" spans="2:9" ht="15" customHeight="1" x14ac:dyDescent="0.25">
      <c r="B65" s="17">
        <v>48</v>
      </c>
      <c r="C65" s="57" t="s">
        <v>133</v>
      </c>
      <c r="D65" s="57" t="s">
        <v>134</v>
      </c>
      <c r="E65" s="58" t="s">
        <v>10</v>
      </c>
      <c r="F65" s="60">
        <v>3752.17</v>
      </c>
      <c r="G65" s="67">
        <v>3</v>
      </c>
      <c r="H65" s="44">
        <f t="shared" si="2"/>
        <v>11256.51</v>
      </c>
      <c r="I65" s="6"/>
    </row>
    <row r="66" spans="2:9" ht="22.5" customHeight="1" x14ac:dyDescent="0.25">
      <c r="B66" s="17">
        <v>49</v>
      </c>
      <c r="C66" s="57" t="s">
        <v>135</v>
      </c>
      <c r="D66" s="57" t="s">
        <v>136</v>
      </c>
      <c r="E66" s="58" t="s">
        <v>10</v>
      </c>
      <c r="F66" s="60">
        <v>3367.19</v>
      </c>
      <c r="G66" s="67">
        <v>1</v>
      </c>
      <c r="H66" s="44">
        <f t="shared" si="2"/>
        <v>3367.19</v>
      </c>
      <c r="I66" s="6"/>
    </row>
    <row r="67" spans="2:9" ht="15" customHeight="1" x14ac:dyDescent="0.25">
      <c r="B67" s="17">
        <v>50</v>
      </c>
      <c r="C67" s="57" t="s">
        <v>137</v>
      </c>
      <c r="D67" s="57" t="s">
        <v>138</v>
      </c>
      <c r="E67" s="58" t="s">
        <v>10</v>
      </c>
      <c r="F67" s="60">
        <v>4415.2700000000004</v>
      </c>
      <c r="G67" s="67">
        <v>1</v>
      </c>
      <c r="H67" s="44">
        <f t="shared" si="2"/>
        <v>4415.2700000000004</v>
      </c>
      <c r="I67" s="6"/>
    </row>
    <row r="68" spans="2:9" ht="22.5" customHeight="1" x14ac:dyDescent="0.25">
      <c r="B68" s="17">
        <v>51</v>
      </c>
      <c r="C68" s="57" t="s">
        <v>139</v>
      </c>
      <c r="D68" s="57" t="s">
        <v>140</v>
      </c>
      <c r="E68" s="58" t="s">
        <v>10</v>
      </c>
      <c r="F68" s="60">
        <v>3601.63</v>
      </c>
      <c r="G68" s="67">
        <v>1</v>
      </c>
      <c r="H68" s="44">
        <f t="shared" si="2"/>
        <v>3601.63</v>
      </c>
      <c r="I68" s="6"/>
    </row>
    <row r="69" spans="2:9" ht="22.5" customHeight="1" x14ac:dyDescent="0.25">
      <c r="B69" s="17">
        <v>52</v>
      </c>
      <c r="C69" s="57" t="s">
        <v>141</v>
      </c>
      <c r="D69" s="57" t="s">
        <v>142</v>
      </c>
      <c r="E69" s="58" t="s">
        <v>10</v>
      </c>
      <c r="F69" s="60">
        <v>2006.01</v>
      </c>
      <c r="G69" s="67">
        <v>1</v>
      </c>
      <c r="H69" s="44">
        <f t="shared" si="2"/>
        <v>2006.01</v>
      </c>
      <c r="I69" s="6"/>
    </row>
    <row r="70" spans="2:9" ht="33.75" customHeight="1" x14ac:dyDescent="0.25">
      <c r="B70" s="17">
        <v>53</v>
      </c>
      <c r="C70" s="57" t="s">
        <v>143</v>
      </c>
      <c r="D70" s="57" t="s">
        <v>144</v>
      </c>
      <c r="E70" s="58" t="s">
        <v>7</v>
      </c>
      <c r="F70" s="60">
        <v>4803.6899999999996</v>
      </c>
      <c r="G70" s="67">
        <v>2</v>
      </c>
      <c r="H70" s="44">
        <f t="shared" si="2"/>
        <v>9607.3799999999992</v>
      </c>
      <c r="I70" s="6"/>
    </row>
    <row r="71" spans="2:9" ht="22.5" customHeight="1" x14ac:dyDescent="0.25">
      <c r="B71" s="17">
        <v>54</v>
      </c>
      <c r="C71" s="57" t="s">
        <v>145</v>
      </c>
      <c r="D71" s="57" t="s">
        <v>146</v>
      </c>
      <c r="E71" s="58" t="s">
        <v>7</v>
      </c>
      <c r="F71" s="60">
        <v>7525.03</v>
      </c>
      <c r="G71" s="67">
        <v>3</v>
      </c>
      <c r="H71" s="44">
        <f t="shared" si="2"/>
        <v>22575.09</v>
      </c>
      <c r="I71" s="6"/>
    </row>
    <row r="72" spans="2:9" ht="22.5" customHeight="1" x14ac:dyDescent="0.25">
      <c r="B72" s="17">
        <v>55</v>
      </c>
      <c r="C72" s="57" t="s">
        <v>147</v>
      </c>
      <c r="D72" s="57" t="s">
        <v>148</v>
      </c>
      <c r="E72" s="58" t="s">
        <v>7</v>
      </c>
      <c r="F72" s="60">
        <v>189166.67</v>
      </c>
      <c r="G72" s="67">
        <v>1</v>
      </c>
      <c r="H72" s="44">
        <f t="shared" si="2"/>
        <v>189166.67</v>
      </c>
      <c r="I72" s="6"/>
    </row>
    <row r="73" spans="2:9" ht="15" customHeight="1" x14ac:dyDescent="0.25">
      <c r="B73" s="17">
        <v>56</v>
      </c>
      <c r="C73" s="57" t="s">
        <v>149</v>
      </c>
      <c r="D73" s="57" t="s">
        <v>150</v>
      </c>
      <c r="E73" s="58" t="s">
        <v>7</v>
      </c>
      <c r="F73" s="60">
        <v>10416.67</v>
      </c>
      <c r="G73" s="67">
        <v>1</v>
      </c>
      <c r="H73" s="44">
        <f t="shared" si="2"/>
        <v>10416.67</v>
      </c>
      <c r="I73" s="6"/>
    </row>
    <row r="74" spans="2:9" ht="15" customHeight="1" x14ac:dyDescent="0.25">
      <c r="B74" s="17">
        <v>57</v>
      </c>
      <c r="C74" s="57" t="s">
        <v>151</v>
      </c>
      <c r="D74" s="57" t="s">
        <v>152</v>
      </c>
      <c r="E74" s="58" t="s">
        <v>7</v>
      </c>
      <c r="F74" s="60">
        <v>10416.67</v>
      </c>
      <c r="G74" s="67">
        <v>1</v>
      </c>
      <c r="H74" s="44">
        <f t="shared" si="2"/>
        <v>10416.67</v>
      </c>
      <c r="I74" s="6"/>
    </row>
    <row r="75" spans="2:9" ht="22.5" customHeight="1" x14ac:dyDescent="0.25">
      <c r="B75" s="17">
        <v>58</v>
      </c>
      <c r="C75" s="57" t="s">
        <v>153</v>
      </c>
      <c r="D75" s="57" t="s">
        <v>154</v>
      </c>
      <c r="E75" s="58" t="s">
        <v>7</v>
      </c>
      <c r="F75" s="60">
        <v>10597.66</v>
      </c>
      <c r="G75" s="67">
        <v>2</v>
      </c>
      <c r="H75" s="44">
        <f t="shared" si="2"/>
        <v>21195.32</v>
      </c>
      <c r="I75" s="6"/>
    </row>
    <row r="76" spans="2:9" ht="22.5" customHeight="1" x14ac:dyDescent="0.25">
      <c r="B76" s="17">
        <v>59</v>
      </c>
      <c r="C76" s="57" t="s">
        <v>155</v>
      </c>
      <c r="D76" s="57" t="s">
        <v>156</v>
      </c>
      <c r="E76" s="58" t="s">
        <v>7</v>
      </c>
      <c r="F76" s="60">
        <v>18701.47</v>
      </c>
      <c r="G76" s="67">
        <v>1</v>
      </c>
      <c r="H76" s="44">
        <f t="shared" si="2"/>
        <v>18701.47</v>
      </c>
      <c r="I76" s="6"/>
    </row>
    <row r="77" spans="2:9" ht="33.75" customHeight="1" x14ac:dyDescent="0.25">
      <c r="B77" s="17">
        <v>60</v>
      </c>
      <c r="C77" s="57" t="s">
        <v>157</v>
      </c>
      <c r="D77" s="57" t="s">
        <v>158</v>
      </c>
      <c r="E77" s="58" t="s">
        <v>7</v>
      </c>
      <c r="F77" s="60">
        <v>18701.47</v>
      </c>
      <c r="G77" s="67">
        <v>1</v>
      </c>
      <c r="H77" s="44">
        <f t="shared" si="2"/>
        <v>18701.47</v>
      </c>
      <c r="I77" s="6"/>
    </row>
    <row r="78" spans="2:9" ht="15" customHeight="1" x14ac:dyDescent="0.25">
      <c r="B78" s="17">
        <v>61</v>
      </c>
      <c r="C78" s="57" t="s">
        <v>159</v>
      </c>
      <c r="D78" s="57" t="s">
        <v>160</v>
      </c>
      <c r="E78" s="58" t="s">
        <v>7</v>
      </c>
      <c r="F78" s="60">
        <v>20694.98</v>
      </c>
      <c r="G78" s="67">
        <v>2</v>
      </c>
      <c r="H78" s="44">
        <f t="shared" si="2"/>
        <v>41389.96</v>
      </c>
      <c r="I78" s="6"/>
    </row>
    <row r="79" spans="2:9" ht="22.5" customHeight="1" x14ac:dyDescent="0.25">
      <c r="B79" s="17">
        <v>62</v>
      </c>
      <c r="C79" s="57" t="s">
        <v>161</v>
      </c>
      <c r="D79" s="57" t="s">
        <v>162</v>
      </c>
      <c r="E79" s="58" t="s">
        <v>7</v>
      </c>
      <c r="F79" s="60">
        <v>18806.34</v>
      </c>
      <c r="G79" s="67">
        <v>1</v>
      </c>
      <c r="H79" s="44">
        <f t="shared" si="2"/>
        <v>18806.34</v>
      </c>
      <c r="I79" s="6"/>
    </row>
    <row r="80" spans="2:9" ht="22.5" customHeight="1" x14ac:dyDescent="0.25">
      <c r="B80" s="17">
        <v>63</v>
      </c>
      <c r="C80" s="57" t="s">
        <v>163</v>
      </c>
      <c r="D80" s="57" t="s">
        <v>164</v>
      </c>
      <c r="E80" s="58" t="s">
        <v>7</v>
      </c>
      <c r="F80" s="60">
        <v>26492.99</v>
      </c>
      <c r="G80" s="67">
        <v>1</v>
      </c>
      <c r="H80" s="44">
        <f t="shared" si="2"/>
        <v>26492.99</v>
      </c>
      <c r="I80" s="6"/>
    </row>
    <row r="81" spans="2:9" ht="22.5" customHeight="1" x14ac:dyDescent="0.25">
      <c r="B81" s="17">
        <v>64</v>
      </c>
      <c r="C81" s="57" t="s">
        <v>165</v>
      </c>
      <c r="D81" s="57" t="s">
        <v>166</v>
      </c>
      <c r="E81" s="58" t="s">
        <v>7</v>
      </c>
      <c r="F81" s="60">
        <v>2414.04</v>
      </c>
      <c r="G81" s="67">
        <v>1</v>
      </c>
      <c r="H81" s="44">
        <f t="shared" si="2"/>
        <v>2414.04</v>
      </c>
      <c r="I81" s="6"/>
    </row>
    <row r="82" spans="2:9" ht="22.5" customHeight="1" x14ac:dyDescent="0.25">
      <c r="B82" s="17">
        <v>65</v>
      </c>
      <c r="C82" s="57" t="s">
        <v>167</v>
      </c>
      <c r="D82" s="57" t="s">
        <v>168</v>
      </c>
      <c r="E82" s="58" t="s">
        <v>7</v>
      </c>
      <c r="F82" s="60">
        <v>51666.67</v>
      </c>
      <c r="G82" s="67">
        <v>1</v>
      </c>
      <c r="H82" s="44">
        <f t="shared" si="2"/>
        <v>51666.67</v>
      </c>
      <c r="I82" s="6"/>
    </row>
    <row r="83" spans="2:9" ht="15" customHeight="1" x14ac:dyDescent="0.25">
      <c r="B83" s="17">
        <v>66</v>
      </c>
      <c r="C83" s="57" t="s">
        <v>169</v>
      </c>
      <c r="D83" s="57" t="s">
        <v>170</v>
      </c>
      <c r="E83" s="58" t="s">
        <v>7</v>
      </c>
      <c r="F83" s="60">
        <v>3241.53</v>
      </c>
      <c r="G83" s="67">
        <v>1</v>
      </c>
      <c r="H83" s="44">
        <f t="shared" si="2"/>
        <v>3241.53</v>
      </c>
      <c r="I83" s="6"/>
    </row>
    <row r="84" spans="2:9" ht="22.5" customHeight="1" x14ac:dyDescent="0.25">
      <c r="B84" s="17">
        <v>67</v>
      </c>
      <c r="C84" s="57" t="s">
        <v>171</v>
      </c>
      <c r="D84" s="57" t="s">
        <v>172</v>
      </c>
      <c r="E84" s="58" t="s">
        <v>7</v>
      </c>
      <c r="F84" s="60">
        <v>2856.23</v>
      </c>
      <c r="G84" s="67">
        <v>1</v>
      </c>
      <c r="H84" s="44">
        <f t="shared" si="2"/>
        <v>2856.23</v>
      </c>
      <c r="I84" s="6"/>
    </row>
    <row r="85" spans="2:9" ht="22.5" customHeight="1" x14ac:dyDescent="0.25">
      <c r="B85" s="17">
        <v>68</v>
      </c>
      <c r="C85" s="57" t="s">
        <v>173</v>
      </c>
      <c r="D85" s="57" t="s">
        <v>174</v>
      </c>
      <c r="E85" s="58" t="s">
        <v>7</v>
      </c>
      <c r="F85" s="59">
        <v>233.65</v>
      </c>
      <c r="G85" s="67">
        <v>16</v>
      </c>
      <c r="H85" s="44">
        <f t="shared" si="2"/>
        <v>3738.4</v>
      </c>
      <c r="I85" s="6"/>
    </row>
    <row r="86" spans="2:9" ht="22.5" customHeight="1" x14ac:dyDescent="0.25">
      <c r="B86" s="17">
        <v>69</v>
      </c>
      <c r="C86" s="57" t="s">
        <v>175</v>
      </c>
      <c r="D86" s="57" t="s">
        <v>176</v>
      </c>
      <c r="E86" s="58" t="s">
        <v>7</v>
      </c>
      <c r="F86" s="59">
        <v>205.16</v>
      </c>
      <c r="G86" s="67">
        <v>40</v>
      </c>
      <c r="H86" s="44">
        <f t="shared" si="2"/>
        <v>8206.4</v>
      </c>
      <c r="I86" s="6"/>
    </row>
    <row r="87" spans="2:9" ht="15" customHeight="1" x14ac:dyDescent="0.25">
      <c r="B87" s="17">
        <v>70</v>
      </c>
      <c r="C87" s="57" t="s">
        <v>177</v>
      </c>
      <c r="D87" s="57" t="s">
        <v>178</v>
      </c>
      <c r="E87" s="58" t="s">
        <v>7</v>
      </c>
      <c r="F87" s="60">
        <v>2633.99</v>
      </c>
      <c r="G87" s="67">
        <v>2</v>
      </c>
      <c r="H87" s="44">
        <f t="shared" si="2"/>
        <v>5267.98</v>
      </c>
      <c r="I87" s="6"/>
    </row>
    <row r="88" spans="2:9" ht="15" customHeight="1" x14ac:dyDescent="0.25">
      <c r="B88" s="17">
        <v>71</v>
      </c>
      <c r="C88" s="57" t="s">
        <v>11</v>
      </c>
      <c r="D88" s="57" t="s">
        <v>179</v>
      </c>
      <c r="E88" s="58" t="s">
        <v>7</v>
      </c>
      <c r="F88" s="60">
        <v>6329.19</v>
      </c>
      <c r="G88" s="67">
        <v>1</v>
      </c>
      <c r="H88" s="44">
        <f t="shared" si="2"/>
        <v>6329.19</v>
      </c>
      <c r="I88" s="6"/>
    </row>
    <row r="89" spans="2:9" ht="15" customHeight="1" x14ac:dyDescent="0.25">
      <c r="B89" s="17">
        <v>72</v>
      </c>
      <c r="C89" s="57" t="s">
        <v>180</v>
      </c>
      <c r="D89" s="57" t="s">
        <v>181</v>
      </c>
      <c r="E89" s="58" t="s">
        <v>7</v>
      </c>
      <c r="F89" s="60">
        <v>25000</v>
      </c>
      <c r="G89" s="67">
        <v>1</v>
      </c>
      <c r="H89" s="44">
        <f t="shared" si="2"/>
        <v>25000</v>
      </c>
      <c r="I89" s="6"/>
    </row>
    <row r="90" spans="2:9" ht="22.5" customHeight="1" x14ac:dyDescent="0.25">
      <c r="B90" s="17">
        <v>73</v>
      </c>
      <c r="C90" s="57" t="s">
        <v>182</v>
      </c>
      <c r="D90" s="57" t="s">
        <v>183</v>
      </c>
      <c r="E90" s="58" t="s">
        <v>7</v>
      </c>
      <c r="F90" s="60">
        <v>1685.17</v>
      </c>
      <c r="G90" s="67">
        <v>4</v>
      </c>
      <c r="H90" s="44">
        <f t="shared" si="2"/>
        <v>6740.68</v>
      </c>
      <c r="I90" s="6"/>
    </row>
    <row r="91" spans="2:9" ht="33.75" customHeight="1" x14ac:dyDescent="0.25">
      <c r="B91" s="17">
        <v>74</v>
      </c>
      <c r="C91" s="57" t="s">
        <v>184</v>
      </c>
      <c r="D91" s="57" t="s">
        <v>185</v>
      </c>
      <c r="E91" s="58" t="s">
        <v>7</v>
      </c>
      <c r="F91" s="60">
        <v>10030.049999999999</v>
      </c>
      <c r="G91" s="67">
        <v>1</v>
      </c>
      <c r="H91" s="44">
        <f t="shared" si="2"/>
        <v>10030.049999999999</v>
      </c>
      <c r="I91" s="6"/>
    </row>
    <row r="92" spans="2:9" ht="22.5" customHeight="1" x14ac:dyDescent="0.25">
      <c r="B92" s="17">
        <v>75</v>
      </c>
      <c r="C92" s="57" t="s">
        <v>186</v>
      </c>
      <c r="D92" s="57" t="s">
        <v>187</v>
      </c>
      <c r="E92" s="58" t="s">
        <v>7</v>
      </c>
      <c r="F92" s="60">
        <v>2740.03</v>
      </c>
      <c r="G92" s="67">
        <v>2</v>
      </c>
      <c r="H92" s="44">
        <f t="shared" si="2"/>
        <v>5480.06</v>
      </c>
      <c r="I92" s="6"/>
    </row>
    <row r="93" spans="2:9" ht="22.5" customHeight="1" x14ac:dyDescent="0.25">
      <c r="B93" s="17">
        <v>76</v>
      </c>
      <c r="C93" s="57" t="s">
        <v>188</v>
      </c>
      <c r="D93" s="57" t="s">
        <v>189</v>
      </c>
      <c r="E93" s="58" t="s">
        <v>7</v>
      </c>
      <c r="F93" s="60">
        <v>2740.03</v>
      </c>
      <c r="G93" s="67">
        <v>2</v>
      </c>
      <c r="H93" s="44">
        <f t="shared" ref="H93:H156" si="3">F93*G93</f>
        <v>5480.06</v>
      </c>
      <c r="I93" s="6"/>
    </row>
    <row r="94" spans="2:9" ht="22.5" customHeight="1" x14ac:dyDescent="0.25">
      <c r="B94" s="17">
        <v>77</v>
      </c>
      <c r="C94" s="57" t="s">
        <v>190</v>
      </c>
      <c r="D94" s="57" t="s">
        <v>191</v>
      </c>
      <c r="E94" s="58" t="s">
        <v>7</v>
      </c>
      <c r="F94" s="60">
        <v>2336.54</v>
      </c>
      <c r="G94" s="67">
        <v>2</v>
      </c>
      <c r="H94" s="44">
        <f t="shared" si="3"/>
        <v>4673.08</v>
      </c>
      <c r="I94" s="6"/>
    </row>
    <row r="95" spans="2:9" ht="22.5" customHeight="1" x14ac:dyDescent="0.25">
      <c r="B95" s="17">
        <v>78</v>
      </c>
      <c r="C95" s="57" t="s">
        <v>192</v>
      </c>
      <c r="D95" s="57" t="s">
        <v>193</v>
      </c>
      <c r="E95" s="58" t="s">
        <v>7</v>
      </c>
      <c r="F95" s="60">
        <v>2336.54</v>
      </c>
      <c r="G95" s="67">
        <v>2</v>
      </c>
      <c r="H95" s="44">
        <f t="shared" si="3"/>
        <v>4673.08</v>
      </c>
      <c r="I95" s="6"/>
    </row>
    <row r="96" spans="2:9" ht="22.5" customHeight="1" x14ac:dyDescent="0.25">
      <c r="B96" s="17">
        <v>79</v>
      </c>
      <c r="C96" s="57" t="s">
        <v>194</v>
      </c>
      <c r="D96" s="57" t="s">
        <v>195</v>
      </c>
      <c r="E96" s="58" t="s">
        <v>7</v>
      </c>
      <c r="F96" s="60">
        <v>12019.78</v>
      </c>
      <c r="G96" s="67">
        <v>1</v>
      </c>
      <c r="H96" s="44">
        <f t="shared" si="3"/>
        <v>12019.78</v>
      </c>
      <c r="I96" s="6"/>
    </row>
    <row r="97" spans="2:9" ht="33.75" customHeight="1" x14ac:dyDescent="0.25">
      <c r="B97" s="17">
        <v>80</v>
      </c>
      <c r="C97" s="57" t="s">
        <v>196</v>
      </c>
      <c r="D97" s="57" t="s">
        <v>197</v>
      </c>
      <c r="E97" s="58" t="s">
        <v>7</v>
      </c>
      <c r="F97" s="60">
        <v>7083.33</v>
      </c>
      <c r="G97" s="67">
        <v>2</v>
      </c>
      <c r="H97" s="44">
        <f t="shared" si="3"/>
        <v>14166.66</v>
      </c>
      <c r="I97" s="6"/>
    </row>
    <row r="98" spans="2:9" ht="33.75" customHeight="1" x14ac:dyDescent="0.25">
      <c r="B98" s="17">
        <v>81</v>
      </c>
      <c r="C98" s="57" t="s">
        <v>198</v>
      </c>
      <c r="D98" s="57" t="s">
        <v>199</v>
      </c>
      <c r="E98" s="58" t="s">
        <v>7</v>
      </c>
      <c r="F98" s="60">
        <v>9100.6</v>
      </c>
      <c r="G98" s="67">
        <v>2</v>
      </c>
      <c r="H98" s="44">
        <f t="shared" si="3"/>
        <v>18201.2</v>
      </c>
      <c r="I98" s="6"/>
    </row>
    <row r="99" spans="2:9" ht="33.75" customHeight="1" x14ac:dyDescent="0.25">
      <c r="B99" s="17">
        <v>82</v>
      </c>
      <c r="C99" s="57" t="s">
        <v>200</v>
      </c>
      <c r="D99" s="57" t="s">
        <v>201</v>
      </c>
      <c r="E99" s="58" t="s">
        <v>7</v>
      </c>
      <c r="F99" s="60">
        <v>28562.18</v>
      </c>
      <c r="G99" s="67">
        <v>1</v>
      </c>
      <c r="H99" s="44">
        <f t="shared" si="3"/>
        <v>28562.18</v>
      </c>
      <c r="I99" s="6"/>
    </row>
    <row r="100" spans="2:9" ht="22.5" customHeight="1" x14ac:dyDescent="0.25">
      <c r="B100" s="17">
        <v>83</v>
      </c>
      <c r="C100" s="57" t="s">
        <v>202</v>
      </c>
      <c r="D100" s="57" t="s">
        <v>203</v>
      </c>
      <c r="E100" s="58" t="s">
        <v>7</v>
      </c>
      <c r="F100" s="60">
        <v>1060.8800000000001</v>
      </c>
      <c r="G100" s="67">
        <v>3</v>
      </c>
      <c r="H100" s="44">
        <f t="shared" si="3"/>
        <v>3182.6400000000003</v>
      </c>
      <c r="I100" s="6"/>
    </row>
    <row r="101" spans="2:9" ht="22.5" customHeight="1" x14ac:dyDescent="0.25">
      <c r="B101" s="17">
        <v>84</v>
      </c>
      <c r="C101" s="57" t="s">
        <v>204</v>
      </c>
      <c r="D101" s="57" t="s">
        <v>205</v>
      </c>
      <c r="E101" s="58" t="s">
        <v>7</v>
      </c>
      <c r="F101" s="60">
        <v>1723.82</v>
      </c>
      <c r="G101" s="67">
        <v>2</v>
      </c>
      <c r="H101" s="44">
        <f t="shared" si="3"/>
        <v>3447.64</v>
      </c>
      <c r="I101" s="6"/>
    </row>
    <row r="102" spans="2:9" ht="22.5" customHeight="1" x14ac:dyDescent="0.25">
      <c r="B102" s="17">
        <v>85</v>
      </c>
      <c r="C102" s="57" t="s">
        <v>206</v>
      </c>
      <c r="D102" s="57" t="s">
        <v>207</v>
      </c>
      <c r="E102" s="58" t="s">
        <v>7</v>
      </c>
      <c r="F102" s="60">
        <v>1723.82</v>
      </c>
      <c r="G102" s="67">
        <v>2</v>
      </c>
      <c r="H102" s="44">
        <f t="shared" si="3"/>
        <v>3447.64</v>
      </c>
      <c r="I102" s="6"/>
    </row>
    <row r="103" spans="2:9" ht="33.75" customHeight="1" x14ac:dyDescent="0.25">
      <c r="B103" s="17">
        <v>86</v>
      </c>
      <c r="C103" s="57" t="s">
        <v>208</v>
      </c>
      <c r="D103" s="57" t="s">
        <v>209</v>
      </c>
      <c r="E103" s="58" t="s">
        <v>10</v>
      </c>
      <c r="F103" s="60">
        <v>5265.78</v>
      </c>
      <c r="G103" s="67">
        <v>8</v>
      </c>
      <c r="H103" s="44">
        <f t="shared" si="3"/>
        <v>42126.239999999998</v>
      </c>
      <c r="I103" s="6"/>
    </row>
    <row r="104" spans="2:9" ht="22.5" customHeight="1" x14ac:dyDescent="0.25">
      <c r="B104" s="17">
        <v>87</v>
      </c>
      <c r="C104" s="57" t="s">
        <v>210</v>
      </c>
      <c r="D104" s="57" t="s">
        <v>211</v>
      </c>
      <c r="E104" s="58" t="s">
        <v>7</v>
      </c>
      <c r="F104" s="59">
        <v>110.56</v>
      </c>
      <c r="G104" s="67">
        <v>6</v>
      </c>
      <c r="H104" s="44">
        <f t="shared" si="3"/>
        <v>663.36</v>
      </c>
      <c r="I104" s="6"/>
    </row>
    <row r="105" spans="2:9" ht="15" customHeight="1" x14ac:dyDescent="0.25">
      <c r="B105" s="17">
        <v>88</v>
      </c>
      <c r="C105" s="57" t="s">
        <v>212</v>
      </c>
      <c r="D105" s="57" t="s">
        <v>213</v>
      </c>
      <c r="E105" s="58" t="s">
        <v>7</v>
      </c>
      <c r="F105" s="60">
        <v>24551.96</v>
      </c>
      <c r="G105" s="67">
        <v>1</v>
      </c>
      <c r="H105" s="44">
        <f t="shared" si="3"/>
        <v>24551.96</v>
      </c>
      <c r="I105" s="6"/>
    </row>
    <row r="106" spans="2:9" ht="22.5" customHeight="1" x14ac:dyDescent="0.25">
      <c r="B106" s="17">
        <v>89</v>
      </c>
      <c r="C106" s="57" t="s">
        <v>214</v>
      </c>
      <c r="D106" s="57" t="s">
        <v>215</v>
      </c>
      <c r="E106" s="58" t="s">
        <v>7</v>
      </c>
      <c r="F106" s="60">
        <v>40291.949999999997</v>
      </c>
      <c r="G106" s="67">
        <v>1</v>
      </c>
      <c r="H106" s="44">
        <f t="shared" si="3"/>
        <v>40291.949999999997</v>
      </c>
      <c r="I106" s="6"/>
    </row>
    <row r="107" spans="2:9" ht="33.75" customHeight="1" x14ac:dyDescent="0.25">
      <c r="B107" s="17">
        <v>90</v>
      </c>
      <c r="C107" s="57" t="s">
        <v>216</v>
      </c>
      <c r="D107" s="57" t="s">
        <v>217</v>
      </c>
      <c r="E107" s="58" t="s">
        <v>7</v>
      </c>
      <c r="F107" s="60">
        <v>20686.97</v>
      </c>
      <c r="G107" s="67">
        <v>2</v>
      </c>
      <c r="H107" s="44">
        <f t="shared" si="3"/>
        <v>41373.94</v>
      </c>
      <c r="I107" s="6"/>
    </row>
    <row r="108" spans="2:9" ht="22.5" customHeight="1" x14ac:dyDescent="0.25">
      <c r="B108" s="17">
        <v>91</v>
      </c>
      <c r="C108" s="57" t="s">
        <v>218</v>
      </c>
      <c r="D108" s="57" t="s">
        <v>219</v>
      </c>
      <c r="E108" s="58" t="s">
        <v>7</v>
      </c>
      <c r="F108" s="60">
        <v>20088.59</v>
      </c>
      <c r="G108" s="67">
        <v>1</v>
      </c>
      <c r="H108" s="44">
        <f t="shared" si="3"/>
        <v>20088.59</v>
      </c>
      <c r="I108" s="6"/>
    </row>
    <row r="109" spans="2:9" ht="22.5" customHeight="1" x14ac:dyDescent="0.25">
      <c r="B109" s="17">
        <v>92</v>
      </c>
      <c r="C109" s="57" t="s">
        <v>220</v>
      </c>
      <c r="D109" s="57" t="s">
        <v>221</v>
      </c>
      <c r="E109" s="58" t="s">
        <v>7</v>
      </c>
      <c r="F109" s="60">
        <v>3761.27</v>
      </c>
      <c r="G109" s="67">
        <v>2</v>
      </c>
      <c r="H109" s="44">
        <f t="shared" si="3"/>
        <v>7522.54</v>
      </c>
      <c r="I109" s="6"/>
    </row>
    <row r="110" spans="2:9" ht="22.5" customHeight="1" x14ac:dyDescent="0.25">
      <c r="B110" s="17">
        <v>93</v>
      </c>
      <c r="C110" s="57" t="s">
        <v>222</v>
      </c>
      <c r="D110" s="57" t="s">
        <v>223</v>
      </c>
      <c r="E110" s="58" t="s">
        <v>7</v>
      </c>
      <c r="F110" s="60">
        <v>2720.21</v>
      </c>
      <c r="G110" s="67">
        <v>1</v>
      </c>
      <c r="H110" s="44">
        <f t="shared" si="3"/>
        <v>2720.21</v>
      </c>
      <c r="I110" s="6"/>
    </row>
    <row r="111" spans="2:9" ht="22.5" customHeight="1" x14ac:dyDescent="0.25">
      <c r="B111" s="17">
        <v>94</v>
      </c>
      <c r="C111" s="57" t="s">
        <v>224</v>
      </c>
      <c r="D111" s="57" t="s">
        <v>225</v>
      </c>
      <c r="E111" s="58" t="s">
        <v>7</v>
      </c>
      <c r="F111" s="60">
        <v>2241.4499999999998</v>
      </c>
      <c r="G111" s="67">
        <v>1</v>
      </c>
      <c r="H111" s="44">
        <f t="shared" si="3"/>
        <v>2241.4499999999998</v>
      </c>
      <c r="I111" s="6"/>
    </row>
    <row r="112" spans="2:9" ht="22.5" customHeight="1" x14ac:dyDescent="0.25">
      <c r="B112" s="17">
        <v>95</v>
      </c>
      <c r="C112" s="57" t="s">
        <v>226</v>
      </c>
      <c r="D112" s="57" t="s">
        <v>227</v>
      </c>
      <c r="E112" s="58" t="s">
        <v>7</v>
      </c>
      <c r="F112" s="59">
        <v>458.93</v>
      </c>
      <c r="G112" s="67">
        <v>3</v>
      </c>
      <c r="H112" s="44">
        <f t="shared" si="3"/>
        <v>1376.79</v>
      </c>
      <c r="I112" s="6"/>
    </row>
    <row r="113" spans="2:9" ht="22.5" customHeight="1" x14ac:dyDescent="0.25">
      <c r="B113" s="17">
        <v>96</v>
      </c>
      <c r="C113" s="57" t="s">
        <v>228</v>
      </c>
      <c r="D113" s="57" t="s">
        <v>229</v>
      </c>
      <c r="E113" s="58" t="s">
        <v>7</v>
      </c>
      <c r="F113" s="60">
        <v>14565.22</v>
      </c>
      <c r="G113" s="67">
        <v>2</v>
      </c>
      <c r="H113" s="44">
        <f t="shared" si="3"/>
        <v>29130.44</v>
      </c>
      <c r="I113" s="6"/>
    </row>
    <row r="114" spans="2:9" ht="33.75" customHeight="1" x14ac:dyDescent="0.25">
      <c r="B114" s="17">
        <v>97</v>
      </c>
      <c r="C114" s="57" t="s">
        <v>230</v>
      </c>
      <c r="D114" s="57" t="s">
        <v>231</v>
      </c>
      <c r="E114" s="58" t="s">
        <v>7</v>
      </c>
      <c r="F114" s="59">
        <v>649.67999999999995</v>
      </c>
      <c r="G114" s="67">
        <v>11</v>
      </c>
      <c r="H114" s="44">
        <f t="shared" si="3"/>
        <v>7146.48</v>
      </c>
      <c r="I114" s="6"/>
    </row>
    <row r="115" spans="2:9" ht="22.5" customHeight="1" x14ac:dyDescent="0.25">
      <c r="B115" s="17">
        <v>98</v>
      </c>
      <c r="C115" s="57" t="s">
        <v>232</v>
      </c>
      <c r="D115" s="57" t="s">
        <v>233</v>
      </c>
      <c r="E115" s="58" t="s">
        <v>7</v>
      </c>
      <c r="F115" s="60">
        <v>2606.67</v>
      </c>
      <c r="G115" s="67">
        <v>2</v>
      </c>
      <c r="H115" s="44">
        <f t="shared" si="3"/>
        <v>5213.34</v>
      </c>
      <c r="I115" s="6"/>
    </row>
    <row r="116" spans="2:9" ht="15" customHeight="1" x14ac:dyDescent="0.25">
      <c r="B116" s="17">
        <v>99</v>
      </c>
      <c r="C116" s="57" t="s">
        <v>234</v>
      </c>
      <c r="D116" s="57" t="s">
        <v>235</v>
      </c>
      <c r="E116" s="58" t="s">
        <v>7</v>
      </c>
      <c r="F116" s="60">
        <v>12279.32</v>
      </c>
      <c r="G116" s="67">
        <v>2</v>
      </c>
      <c r="H116" s="44">
        <f t="shared" si="3"/>
        <v>24558.639999999999</v>
      </c>
      <c r="I116" s="6"/>
    </row>
    <row r="117" spans="2:9" ht="22.5" customHeight="1" x14ac:dyDescent="0.25">
      <c r="B117" s="17">
        <v>100</v>
      </c>
      <c r="C117" s="57" t="s">
        <v>236</v>
      </c>
      <c r="D117" s="57" t="s">
        <v>237</v>
      </c>
      <c r="E117" s="58" t="s">
        <v>7</v>
      </c>
      <c r="F117" s="60">
        <v>10033.77</v>
      </c>
      <c r="G117" s="67">
        <v>3</v>
      </c>
      <c r="H117" s="44">
        <f t="shared" si="3"/>
        <v>30101.31</v>
      </c>
      <c r="I117" s="6"/>
    </row>
    <row r="118" spans="2:9" ht="33.75" customHeight="1" x14ac:dyDescent="0.25">
      <c r="B118" s="17">
        <v>101</v>
      </c>
      <c r="C118" s="57" t="s">
        <v>238</v>
      </c>
      <c r="D118" s="57" t="s">
        <v>239</v>
      </c>
      <c r="E118" s="58" t="s">
        <v>7</v>
      </c>
      <c r="F118" s="60">
        <v>10033.77</v>
      </c>
      <c r="G118" s="67">
        <v>3</v>
      </c>
      <c r="H118" s="44">
        <f t="shared" si="3"/>
        <v>30101.31</v>
      </c>
      <c r="I118" s="6"/>
    </row>
    <row r="119" spans="2:9" ht="22.5" customHeight="1" x14ac:dyDescent="0.25">
      <c r="B119" s="17">
        <v>102</v>
      </c>
      <c r="C119" s="57" t="s">
        <v>240</v>
      </c>
      <c r="D119" s="57" t="s">
        <v>241</v>
      </c>
      <c r="E119" s="58" t="s">
        <v>7</v>
      </c>
      <c r="F119" s="60">
        <v>1681.17</v>
      </c>
      <c r="G119" s="67">
        <v>6</v>
      </c>
      <c r="H119" s="44">
        <f t="shared" si="3"/>
        <v>10087.02</v>
      </c>
      <c r="I119" s="6"/>
    </row>
    <row r="120" spans="2:9" ht="22.5" customHeight="1" x14ac:dyDescent="0.25">
      <c r="B120" s="17">
        <v>103</v>
      </c>
      <c r="C120" s="57" t="s">
        <v>242</v>
      </c>
      <c r="D120" s="57" t="s">
        <v>243</v>
      </c>
      <c r="E120" s="58" t="s">
        <v>7</v>
      </c>
      <c r="F120" s="60">
        <v>2507.52</v>
      </c>
      <c r="G120" s="67">
        <v>6</v>
      </c>
      <c r="H120" s="44">
        <f t="shared" si="3"/>
        <v>15045.119999999999</v>
      </c>
      <c r="I120" s="6"/>
    </row>
    <row r="121" spans="2:9" ht="22.5" customHeight="1" x14ac:dyDescent="0.25">
      <c r="B121" s="17">
        <v>104</v>
      </c>
      <c r="C121" s="57" t="s">
        <v>244</v>
      </c>
      <c r="D121" s="57" t="s">
        <v>245</v>
      </c>
      <c r="E121" s="58" t="s">
        <v>7</v>
      </c>
      <c r="F121" s="59">
        <v>145.9</v>
      </c>
      <c r="G121" s="67">
        <v>8</v>
      </c>
      <c r="H121" s="44">
        <f t="shared" si="3"/>
        <v>1167.2</v>
      </c>
      <c r="I121" s="6"/>
    </row>
    <row r="122" spans="2:9" ht="22.5" customHeight="1" x14ac:dyDescent="0.25">
      <c r="B122" s="17">
        <v>105</v>
      </c>
      <c r="C122" s="57" t="s">
        <v>246</v>
      </c>
      <c r="D122" s="57" t="s">
        <v>247</v>
      </c>
      <c r="E122" s="58" t="s">
        <v>7</v>
      </c>
      <c r="F122" s="59">
        <v>850.42</v>
      </c>
      <c r="G122" s="67">
        <v>4</v>
      </c>
      <c r="H122" s="44">
        <f t="shared" si="3"/>
        <v>3401.68</v>
      </c>
      <c r="I122" s="6"/>
    </row>
    <row r="123" spans="2:9" ht="22.5" customHeight="1" x14ac:dyDescent="0.25">
      <c r="B123" s="17">
        <v>106</v>
      </c>
      <c r="C123" s="57" t="s">
        <v>248</v>
      </c>
      <c r="D123" s="57" t="s">
        <v>249</v>
      </c>
      <c r="E123" s="58" t="s">
        <v>7</v>
      </c>
      <c r="F123" s="59">
        <v>517.15</v>
      </c>
      <c r="G123" s="67">
        <v>2</v>
      </c>
      <c r="H123" s="44">
        <f t="shared" si="3"/>
        <v>1034.3</v>
      </c>
      <c r="I123" s="6"/>
    </row>
    <row r="124" spans="2:9" ht="22.5" customHeight="1" x14ac:dyDescent="0.25">
      <c r="B124" s="17">
        <v>107</v>
      </c>
      <c r="C124" s="57" t="s">
        <v>250</v>
      </c>
      <c r="D124" s="57" t="s">
        <v>251</v>
      </c>
      <c r="E124" s="58" t="s">
        <v>7</v>
      </c>
      <c r="F124" s="60">
        <v>1379.05</v>
      </c>
      <c r="G124" s="67">
        <v>4</v>
      </c>
      <c r="H124" s="44">
        <f t="shared" si="3"/>
        <v>5516.2</v>
      </c>
      <c r="I124" s="6"/>
    </row>
    <row r="125" spans="2:9" ht="22.5" customHeight="1" x14ac:dyDescent="0.25">
      <c r="B125" s="17">
        <v>108</v>
      </c>
      <c r="C125" s="57" t="s">
        <v>252</v>
      </c>
      <c r="D125" s="57" t="s">
        <v>253</v>
      </c>
      <c r="E125" s="58" t="s">
        <v>7</v>
      </c>
      <c r="F125" s="60">
        <v>2188.8200000000002</v>
      </c>
      <c r="G125" s="67">
        <v>4</v>
      </c>
      <c r="H125" s="44">
        <f t="shared" si="3"/>
        <v>8755.2800000000007</v>
      </c>
      <c r="I125" s="6"/>
    </row>
    <row r="126" spans="2:9" ht="22.5" customHeight="1" x14ac:dyDescent="0.25">
      <c r="B126" s="17">
        <v>109</v>
      </c>
      <c r="C126" s="57" t="s">
        <v>254</v>
      </c>
      <c r="D126" s="57" t="s">
        <v>255</v>
      </c>
      <c r="E126" s="58" t="s">
        <v>7</v>
      </c>
      <c r="F126" s="59">
        <v>952.08</v>
      </c>
      <c r="G126" s="67">
        <v>2</v>
      </c>
      <c r="H126" s="44">
        <f t="shared" si="3"/>
        <v>1904.16</v>
      </c>
      <c r="I126" s="6"/>
    </row>
    <row r="127" spans="2:9" ht="22.5" customHeight="1" x14ac:dyDescent="0.25">
      <c r="B127" s="17">
        <v>110</v>
      </c>
      <c r="C127" s="57" t="s">
        <v>256</v>
      </c>
      <c r="D127" s="57" t="s">
        <v>257</v>
      </c>
      <c r="E127" s="58" t="s">
        <v>7</v>
      </c>
      <c r="F127" s="59">
        <v>952.08</v>
      </c>
      <c r="G127" s="67">
        <v>2</v>
      </c>
      <c r="H127" s="44">
        <f t="shared" si="3"/>
        <v>1904.16</v>
      </c>
      <c r="I127" s="6"/>
    </row>
    <row r="128" spans="2:9" ht="33.75" customHeight="1" x14ac:dyDescent="0.25">
      <c r="B128" s="17">
        <v>111</v>
      </c>
      <c r="C128" s="57" t="s">
        <v>258</v>
      </c>
      <c r="D128" s="57" t="s">
        <v>259</v>
      </c>
      <c r="E128" s="58" t="s">
        <v>7</v>
      </c>
      <c r="F128" s="60">
        <v>20962.8</v>
      </c>
      <c r="G128" s="67">
        <v>1</v>
      </c>
      <c r="H128" s="44">
        <f t="shared" si="3"/>
        <v>20962.8</v>
      </c>
      <c r="I128" s="6"/>
    </row>
    <row r="129" spans="2:9" ht="22.5" customHeight="1" x14ac:dyDescent="0.25">
      <c r="B129" s="17">
        <v>112</v>
      </c>
      <c r="C129" s="57" t="s">
        <v>260</v>
      </c>
      <c r="D129" s="57" t="s">
        <v>261</v>
      </c>
      <c r="E129" s="58" t="s">
        <v>7</v>
      </c>
      <c r="F129" s="60">
        <v>13653.41</v>
      </c>
      <c r="G129" s="67">
        <v>1</v>
      </c>
      <c r="H129" s="44">
        <f t="shared" si="3"/>
        <v>13653.41</v>
      </c>
      <c r="I129" s="6"/>
    </row>
    <row r="130" spans="2:9" ht="15" customHeight="1" x14ac:dyDescent="0.25">
      <c r="B130" s="17">
        <v>113</v>
      </c>
      <c r="C130" s="57" t="s">
        <v>262</v>
      </c>
      <c r="D130" s="57" t="s">
        <v>263</v>
      </c>
      <c r="E130" s="58" t="s">
        <v>7</v>
      </c>
      <c r="F130" s="60">
        <v>18715.16</v>
      </c>
      <c r="G130" s="67">
        <v>1</v>
      </c>
      <c r="H130" s="44">
        <f t="shared" si="3"/>
        <v>18715.16</v>
      </c>
      <c r="I130" s="6"/>
    </row>
    <row r="131" spans="2:9" ht="22.5" customHeight="1" x14ac:dyDescent="0.25">
      <c r="B131" s="17">
        <v>114</v>
      </c>
      <c r="C131" s="57" t="s">
        <v>264</v>
      </c>
      <c r="D131" s="57" t="s">
        <v>265</v>
      </c>
      <c r="E131" s="58" t="s">
        <v>7</v>
      </c>
      <c r="F131" s="60">
        <v>8333.33</v>
      </c>
      <c r="G131" s="67">
        <v>1</v>
      </c>
      <c r="H131" s="44">
        <f t="shared" si="3"/>
        <v>8333.33</v>
      </c>
      <c r="I131" s="6"/>
    </row>
    <row r="132" spans="2:9" ht="22.5" customHeight="1" x14ac:dyDescent="0.25">
      <c r="B132" s="17">
        <v>115</v>
      </c>
      <c r="C132" s="57" t="s">
        <v>266</v>
      </c>
      <c r="D132" s="57" t="s">
        <v>267</v>
      </c>
      <c r="E132" s="58" t="s">
        <v>7</v>
      </c>
      <c r="F132" s="60">
        <v>4669.6899999999996</v>
      </c>
      <c r="G132" s="67">
        <v>3</v>
      </c>
      <c r="H132" s="44">
        <f t="shared" si="3"/>
        <v>14009.07</v>
      </c>
      <c r="I132" s="6"/>
    </row>
    <row r="133" spans="2:9" ht="22.5" customHeight="1" x14ac:dyDescent="0.25">
      <c r="B133" s="17">
        <v>116</v>
      </c>
      <c r="C133" s="57" t="s">
        <v>268</v>
      </c>
      <c r="D133" s="57" t="s">
        <v>269</v>
      </c>
      <c r="E133" s="58" t="s">
        <v>7</v>
      </c>
      <c r="F133" s="60">
        <v>8277.76</v>
      </c>
      <c r="G133" s="67">
        <v>4</v>
      </c>
      <c r="H133" s="44">
        <f t="shared" si="3"/>
        <v>33111.040000000001</v>
      </c>
      <c r="I133" s="6"/>
    </row>
    <row r="134" spans="2:9" ht="33.75" customHeight="1" x14ac:dyDescent="0.25">
      <c r="B134" s="17">
        <v>117</v>
      </c>
      <c r="C134" s="57" t="s">
        <v>270</v>
      </c>
      <c r="D134" s="57" t="s">
        <v>271</v>
      </c>
      <c r="E134" s="58" t="s">
        <v>7</v>
      </c>
      <c r="F134" s="60">
        <v>17644.900000000001</v>
      </c>
      <c r="G134" s="67">
        <v>1</v>
      </c>
      <c r="H134" s="44">
        <f t="shared" si="3"/>
        <v>17644.900000000001</v>
      </c>
      <c r="I134" s="6"/>
    </row>
    <row r="135" spans="2:9" ht="33.75" customHeight="1" x14ac:dyDescent="0.25">
      <c r="B135" s="17">
        <v>118</v>
      </c>
      <c r="C135" s="57" t="s">
        <v>272</v>
      </c>
      <c r="D135" s="57" t="s">
        <v>273</v>
      </c>
      <c r="E135" s="58" t="s">
        <v>7</v>
      </c>
      <c r="F135" s="60">
        <v>5236.3999999999996</v>
      </c>
      <c r="G135" s="67">
        <v>1</v>
      </c>
      <c r="H135" s="44">
        <f t="shared" si="3"/>
        <v>5236.3999999999996</v>
      </c>
      <c r="I135" s="6"/>
    </row>
    <row r="136" spans="2:9" x14ac:dyDescent="0.25">
      <c r="B136" s="17">
        <v>119</v>
      </c>
      <c r="C136" s="57" t="s">
        <v>274</v>
      </c>
      <c r="D136" s="57" t="s">
        <v>275</v>
      </c>
      <c r="E136" s="58" t="s">
        <v>7</v>
      </c>
      <c r="F136" s="59">
        <v>13.55</v>
      </c>
      <c r="G136" s="67">
        <v>9</v>
      </c>
      <c r="H136" s="44">
        <f t="shared" si="3"/>
        <v>121.95</v>
      </c>
      <c r="I136" s="6"/>
    </row>
    <row r="137" spans="2:9" ht="45" customHeight="1" x14ac:dyDescent="0.25">
      <c r="B137" s="17">
        <v>120</v>
      </c>
      <c r="C137" s="57" t="s">
        <v>276</v>
      </c>
      <c r="D137" s="57" t="s">
        <v>277</v>
      </c>
      <c r="E137" s="58" t="s">
        <v>7</v>
      </c>
      <c r="F137" s="60">
        <v>139110.5</v>
      </c>
      <c r="G137" s="67">
        <v>2</v>
      </c>
      <c r="H137" s="44">
        <f t="shared" si="3"/>
        <v>278221</v>
      </c>
      <c r="I137" s="6"/>
    </row>
    <row r="138" spans="2:9" x14ac:dyDescent="0.25">
      <c r="B138" s="17">
        <v>121</v>
      </c>
      <c r="C138" s="57" t="s">
        <v>278</v>
      </c>
      <c r="D138" s="57" t="s">
        <v>279</v>
      </c>
      <c r="E138" s="58" t="s">
        <v>6</v>
      </c>
      <c r="F138" s="59">
        <v>42.03</v>
      </c>
      <c r="G138" s="67">
        <v>75</v>
      </c>
      <c r="H138" s="44">
        <f t="shared" si="3"/>
        <v>3152.25</v>
      </c>
      <c r="I138" s="6"/>
    </row>
    <row r="139" spans="2:9" ht="22.5" customHeight="1" x14ac:dyDescent="0.25">
      <c r="B139" s="17">
        <v>122</v>
      </c>
      <c r="C139" s="57" t="s">
        <v>280</v>
      </c>
      <c r="D139" s="57" t="s">
        <v>281</v>
      </c>
      <c r="E139" s="58" t="s">
        <v>7</v>
      </c>
      <c r="F139" s="60">
        <v>17170.75</v>
      </c>
      <c r="G139" s="67">
        <v>1</v>
      </c>
      <c r="H139" s="44">
        <f t="shared" si="3"/>
        <v>17170.75</v>
      </c>
      <c r="I139" s="6"/>
    </row>
    <row r="140" spans="2:9" ht="22.5" customHeight="1" x14ac:dyDescent="0.25">
      <c r="B140" s="17">
        <v>123</v>
      </c>
      <c r="C140" s="57" t="s">
        <v>280</v>
      </c>
      <c r="D140" s="57" t="s">
        <v>282</v>
      </c>
      <c r="E140" s="58" t="s">
        <v>7</v>
      </c>
      <c r="F140" s="60">
        <v>19307.849999999999</v>
      </c>
      <c r="G140" s="67">
        <v>1</v>
      </c>
      <c r="H140" s="44">
        <f t="shared" si="3"/>
        <v>19307.849999999999</v>
      </c>
      <c r="I140" s="6"/>
    </row>
    <row r="141" spans="2:9" ht="22.5" customHeight="1" x14ac:dyDescent="0.25">
      <c r="B141" s="17">
        <v>124</v>
      </c>
      <c r="C141" s="57" t="s">
        <v>283</v>
      </c>
      <c r="D141" s="57" t="s">
        <v>284</v>
      </c>
      <c r="E141" s="58" t="s">
        <v>7</v>
      </c>
      <c r="F141" s="60">
        <v>19668.73</v>
      </c>
      <c r="G141" s="67">
        <v>1</v>
      </c>
      <c r="H141" s="44">
        <f t="shared" si="3"/>
        <v>19668.73</v>
      </c>
      <c r="I141" s="6"/>
    </row>
    <row r="142" spans="2:9" ht="22.5" customHeight="1" x14ac:dyDescent="0.25">
      <c r="B142" s="17">
        <v>125</v>
      </c>
      <c r="C142" s="57" t="s">
        <v>285</v>
      </c>
      <c r="D142" s="57" t="s">
        <v>286</v>
      </c>
      <c r="E142" s="58" t="s">
        <v>7</v>
      </c>
      <c r="F142" s="60">
        <v>11207.25</v>
      </c>
      <c r="G142" s="67">
        <v>1</v>
      </c>
      <c r="H142" s="44">
        <f t="shared" si="3"/>
        <v>11207.25</v>
      </c>
      <c r="I142" s="6"/>
    </row>
    <row r="143" spans="2:9" ht="22.5" customHeight="1" x14ac:dyDescent="0.25">
      <c r="B143" s="17">
        <v>126</v>
      </c>
      <c r="C143" s="57" t="s">
        <v>287</v>
      </c>
      <c r="D143" s="57" t="s">
        <v>288</v>
      </c>
      <c r="E143" s="58" t="s">
        <v>7</v>
      </c>
      <c r="F143" s="60">
        <v>11207.25</v>
      </c>
      <c r="G143" s="67">
        <v>1</v>
      </c>
      <c r="H143" s="44">
        <f t="shared" si="3"/>
        <v>11207.25</v>
      </c>
      <c r="I143" s="6"/>
    </row>
    <row r="144" spans="2:9" ht="22.5" customHeight="1" x14ac:dyDescent="0.25">
      <c r="B144" s="17">
        <v>127</v>
      </c>
      <c r="C144" s="57" t="s">
        <v>289</v>
      </c>
      <c r="D144" s="57" t="s">
        <v>290</v>
      </c>
      <c r="E144" s="58" t="s">
        <v>7</v>
      </c>
      <c r="F144" s="60">
        <v>5363.79</v>
      </c>
      <c r="G144" s="67">
        <v>2</v>
      </c>
      <c r="H144" s="44">
        <f t="shared" si="3"/>
        <v>10727.58</v>
      </c>
      <c r="I144" s="6"/>
    </row>
    <row r="145" spans="2:9" ht="22.5" customHeight="1" x14ac:dyDescent="0.25">
      <c r="B145" s="17">
        <v>128</v>
      </c>
      <c r="C145" s="57" t="s">
        <v>291</v>
      </c>
      <c r="D145" s="57" t="s">
        <v>292</v>
      </c>
      <c r="E145" s="58" t="s">
        <v>7</v>
      </c>
      <c r="F145" s="60">
        <v>3333.33</v>
      </c>
      <c r="G145" s="67">
        <v>2</v>
      </c>
      <c r="H145" s="44">
        <f t="shared" si="3"/>
        <v>6666.66</v>
      </c>
      <c r="I145" s="6"/>
    </row>
    <row r="146" spans="2:9" ht="22.5" customHeight="1" x14ac:dyDescent="0.25">
      <c r="B146" s="17">
        <v>129</v>
      </c>
      <c r="C146" s="57" t="s">
        <v>293</v>
      </c>
      <c r="D146" s="57" t="s">
        <v>294</v>
      </c>
      <c r="E146" s="58" t="s">
        <v>7</v>
      </c>
      <c r="F146" s="60">
        <v>47503.66</v>
      </c>
      <c r="G146" s="67">
        <v>1</v>
      </c>
      <c r="H146" s="44">
        <f t="shared" si="3"/>
        <v>47503.66</v>
      </c>
      <c r="I146" s="6"/>
    </row>
    <row r="147" spans="2:9" ht="15" customHeight="1" x14ac:dyDescent="0.25">
      <c r="B147" s="17">
        <v>130</v>
      </c>
      <c r="C147" s="57" t="s">
        <v>295</v>
      </c>
      <c r="D147" s="57" t="s">
        <v>296</v>
      </c>
      <c r="E147" s="58" t="s">
        <v>7</v>
      </c>
      <c r="F147" s="60">
        <v>8277.76</v>
      </c>
      <c r="G147" s="67">
        <v>1</v>
      </c>
      <c r="H147" s="44">
        <f t="shared" si="3"/>
        <v>8277.76</v>
      </c>
      <c r="I147" s="6"/>
    </row>
    <row r="148" spans="2:9" ht="15" customHeight="1" x14ac:dyDescent="0.25">
      <c r="B148" s="17">
        <v>131</v>
      </c>
      <c r="C148" s="57" t="s">
        <v>297</v>
      </c>
      <c r="D148" s="57" t="s">
        <v>298</v>
      </c>
      <c r="E148" s="58" t="s">
        <v>7</v>
      </c>
      <c r="F148" s="59">
        <v>828.53</v>
      </c>
      <c r="G148" s="67">
        <v>2</v>
      </c>
      <c r="H148" s="44">
        <f t="shared" si="3"/>
        <v>1657.06</v>
      </c>
      <c r="I148" s="6"/>
    </row>
    <row r="149" spans="2:9" ht="15" customHeight="1" x14ac:dyDescent="0.25">
      <c r="B149" s="17">
        <v>132</v>
      </c>
      <c r="C149" s="57" t="s">
        <v>299</v>
      </c>
      <c r="D149" s="57" t="s">
        <v>300</v>
      </c>
      <c r="E149" s="58" t="s">
        <v>7</v>
      </c>
      <c r="F149" s="60">
        <v>4715.03</v>
      </c>
      <c r="G149" s="67">
        <v>1</v>
      </c>
      <c r="H149" s="44">
        <f t="shared" si="3"/>
        <v>4715.03</v>
      </c>
      <c r="I149" s="6"/>
    </row>
    <row r="150" spans="2:9" ht="22.5" customHeight="1" x14ac:dyDescent="0.25">
      <c r="B150" s="17">
        <v>133</v>
      </c>
      <c r="C150" s="57" t="s">
        <v>301</v>
      </c>
      <c r="D150" s="57" t="s">
        <v>302</v>
      </c>
      <c r="E150" s="58" t="s">
        <v>7</v>
      </c>
      <c r="F150" s="60">
        <v>1724.97</v>
      </c>
      <c r="G150" s="67">
        <v>3</v>
      </c>
      <c r="H150" s="44">
        <f t="shared" si="3"/>
        <v>5174.91</v>
      </c>
      <c r="I150" s="6"/>
    </row>
    <row r="151" spans="2:9" ht="33.75" customHeight="1" x14ac:dyDescent="0.25">
      <c r="B151" s="17">
        <v>134</v>
      </c>
      <c r="C151" s="57" t="s">
        <v>303</v>
      </c>
      <c r="D151" s="57" t="s">
        <v>304</v>
      </c>
      <c r="E151" s="58" t="s">
        <v>7</v>
      </c>
      <c r="F151" s="60">
        <v>2161.1999999999998</v>
      </c>
      <c r="G151" s="67">
        <v>3</v>
      </c>
      <c r="H151" s="44">
        <f t="shared" si="3"/>
        <v>6483.5999999999995</v>
      </c>
      <c r="I151" s="6"/>
    </row>
    <row r="152" spans="2:9" ht="22.5" customHeight="1" x14ac:dyDescent="0.25">
      <c r="B152" s="17">
        <v>135</v>
      </c>
      <c r="C152" s="57" t="s">
        <v>305</v>
      </c>
      <c r="D152" s="57" t="s">
        <v>306</v>
      </c>
      <c r="E152" s="58" t="s">
        <v>7</v>
      </c>
      <c r="F152" s="60">
        <v>2596.41</v>
      </c>
      <c r="G152" s="67">
        <v>1</v>
      </c>
      <c r="H152" s="44">
        <f t="shared" si="3"/>
        <v>2596.41</v>
      </c>
      <c r="I152" s="6"/>
    </row>
    <row r="153" spans="2:9" ht="22.5" customHeight="1" x14ac:dyDescent="0.25">
      <c r="B153" s="17">
        <v>136</v>
      </c>
      <c r="C153" s="57" t="s">
        <v>307</v>
      </c>
      <c r="D153" s="57" t="s">
        <v>308</v>
      </c>
      <c r="E153" s="58" t="s">
        <v>7</v>
      </c>
      <c r="F153" s="60">
        <v>1966.88</v>
      </c>
      <c r="G153" s="67">
        <v>1</v>
      </c>
      <c r="H153" s="44">
        <f t="shared" si="3"/>
        <v>1966.88</v>
      </c>
      <c r="I153" s="6"/>
    </row>
    <row r="154" spans="2:9" ht="45" customHeight="1" x14ac:dyDescent="0.25">
      <c r="B154" s="17">
        <v>137</v>
      </c>
      <c r="C154" s="57" t="s">
        <v>309</v>
      </c>
      <c r="D154" s="57" t="s">
        <v>310</v>
      </c>
      <c r="E154" s="58" t="s">
        <v>7</v>
      </c>
      <c r="F154" s="60">
        <v>1433.06</v>
      </c>
      <c r="G154" s="67">
        <v>2</v>
      </c>
      <c r="H154" s="44">
        <f t="shared" si="3"/>
        <v>2866.12</v>
      </c>
      <c r="I154" s="6"/>
    </row>
    <row r="155" spans="2:9" ht="22.5" customHeight="1" x14ac:dyDescent="0.25">
      <c r="B155" s="17">
        <v>138</v>
      </c>
      <c r="C155" s="57" t="s">
        <v>311</v>
      </c>
      <c r="D155" s="57" t="s">
        <v>312</v>
      </c>
      <c r="E155" s="58" t="s">
        <v>7</v>
      </c>
      <c r="F155" s="59">
        <v>496.93</v>
      </c>
      <c r="G155" s="67">
        <v>6</v>
      </c>
      <c r="H155" s="44">
        <f t="shared" si="3"/>
        <v>2981.58</v>
      </c>
      <c r="I155" s="6"/>
    </row>
    <row r="156" spans="2:9" ht="22.5" customHeight="1" x14ac:dyDescent="0.25">
      <c r="B156" s="17">
        <v>139</v>
      </c>
      <c r="C156" s="57" t="s">
        <v>313</v>
      </c>
      <c r="D156" s="57" t="s">
        <v>314</v>
      </c>
      <c r="E156" s="58" t="s">
        <v>7</v>
      </c>
      <c r="F156" s="59">
        <v>551.62</v>
      </c>
      <c r="G156" s="67">
        <v>5</v>
      </c>
      <c r="H156" s="44">
        <f t="shared" si="3"/>
        <v>2758.1</v>
      </c>
      <c r="I156" s="6"/>
    </row>
    <row r="157" spans="2:9" ht="33.75" customHeight="1" x14ac:dyDescent="0.25">
      <c r="B157" s="17">
        <v>140</v>
      </c>
      <c r="C157" s="57" t="s">
        <v>315</v>
      </c>
      <c r="D157" s="57" t="s">
        <v>316</v>
      </c>
      <c r="E157" s="58" t="s">
        <v>7</v>
      </c>
      <c r="F157" s="59">
        <v>257.06</v>
      </c>
      <c r="G157" s="67">
        <v>2</v>
      </c>
      <c r="H157" s="44">
        <f t="shared" ref="H157:H184" si="4">F157*G157</f>
        <v>514.12</v>
      </c>
      <c r="I157" s="6"/>
    </row>
    <row r="158" spans="2:9" ht="22.5" customHeight="1" x14ac:dyDescent="0.25">
      <c r="B158" s="17">
        <v>141</v>
      </c>
      <c r="C158" s="57" t="s">
        <v>317</v>
      </c>
      <c r="D158" s="57" t="s">
        <v>318</v>
      </c>
      <c r="E158" s="58" t="s">
        <v>7</v>
      </c>
      <c r="F158" s="60">
        <v>3170.68</v>
      </c>
      <c r="G158" s="67">
        <v>2</v>
      </c>
      <c r="H158" s="44">
        <f t="shared" si="4"/>
        <v>6341.36</v>
      </c>
      <c r="I158" s="6"/>
    </row>
    <row r="159" spans="2:9" ht="22.5" customHeight="1" x14ac:dyDescent="0.25">
      <c r="B159" s="17">
        <v>142</v>
      </c>
      <c r="C159" s="57" t="s">
        <v>319</v>
      </c>
      <c r="D159" s="57" t="s">
        <v>320</v>
      </c>
      <c r="E159" s="58" t="s">
        <v>7</v>
      </c>
      <c r="F159" s="59">
        <v>505.65</v>
      </c>
      <c r="G159" s="67">
        <v>2</v>
      </c>
      <c r="H159" s="44">
        <f t="shared" si="4"/>
        <v>1011.3</v>
      </c>
      <c r="I159" s="6"/>
    </row>
    <row r="160" spans="2:9" ht="22.5" customHeight="1" x14ac:dyDescent="0.25">
      <c r="B160" s="17">
        <v>143</v>
      </c>
      <c r="C160" s="57" t="s">
        <v>321</v>
      </c>
      <c r="D160" s="57" t="s">
        <v>322</v>
      </c>
      <c r="E160" s="58" t="s">
        <v>7</v>
      </c>
      <c r="F160" s="59">
        <v>965.33</v>
      </c>
      <c r="G160" s="67">
        <v>3</v>
      </c>
      <c r="H160" s="44">
        <f t="shared" si="4"/>
        <v>2895.9900000000002</v>
      </c>
      <c r="I160" s="6"/>
    </row>
    <row r="161" spans="2:9" ht="33.75" customHeight="1" x14ac:dyDescent="0.25">
      <c r="B161" s="17">
        <v>144</v>
      </c>
      <c r="C161" s="57" t="s">
        <v>323</v>
      </c>
      <c r="D161" s="57" t="s">
        <v>324</v>
      </c>
      <c r="E161" s="58" t="s">
        <v>7</v>
      </c>
      <c r="F161" s="60">
        <v>1600.85</v>
      </c>
      <c r="G161" s="67">
        <v>1</v>
      </c>
      <c r="H161" s="44">
        <f t="shared" si="4"/>
        <v>1600.85</v>
      </c>
      <c r="I161" s="6"/>
    </row>
    <row r="162" spans="2:9" ht="22.5" customHeight="1" x14ac:dyDescent="0.25">
      <c r="B162" s="17">
        <v>145</v>
      </c>
      <c r="C162" s="57" t="s">
        <v>325</v>
      </c>
      <c r="D162" s="57" t="s">
        <v>326</v>
      </c>
      <c r="E162" s="58" t="s">
        <v>7</v>
      </c>
      <c r="F162" s="59">
        <v>647.80999999999995</v>
      </c>
      <c r="G162" s="67">
        <v>4</v>
      </c>
      <c r="H162" s="44">
        <f t="shared" si="4"/>
        <v>2591.2399999999998</v>
      </c>
      <c r="I162" s="6"/>
    </row>
    <row r="163" spans="2:9" ht="22.5" customHeight="1" x14ac:dyDescent="0.25">
      <c r="B163" s="17">
        <v>146</v>
      </c>
      <c r="C163" s="57" t="s">
        <v>327</v>
      </c>
      <c r="D163" s="57" t="s">
        <v>328</v>
      </c>
      <c r="E163" s="58" t="s">
        <v>7</v>
      </c>
      <c r="F163" s="59">
        <v>571.16999999999996</v>
      </c>
      <c r="G163" s="67">
        <v>4</v>
      </c>
      <c r="H163" s="44">
        <f t="shared" si="4"/>
        <v>2284.6799999999998</v>
      </c>
      <c r="I163" s="6"/>
    </row>
    <row r="164" spans="2:9" ht="22.5" customHeight="1" x14ac:dyDescent="0.25">
      <c r="B164" s="17">
        <v>147</v>
      </c>
      <c r="C164" s="57" t="s">
        <v>329</v>
      </c>
      <c r="D164" s="57" t="s">
        <v>330</v>
      </c>
      <c r="E164" s="58" t="s">
        <v>7</v>
      </c>
      <c r="F164" s="60">
        <v>1057.72</v>
      </c>
      <c r="G164" s="67">
        <v>1</v>
      </c>
      <c r="H164" s="44">
        <f t="shared" si="4"/>
        <v>1057.72</v>
      </c>
      <c r="I164" s="6"/>
    </row>
    <row r="165" spans="2:9" ht="22.5" customHeight="1" x14ac:dyDescent="0.25">
      <c r="B165" s="17">
        <v>148</v>
      </c>
      <c r="C165" s="57" t="s">
        <v>331</v>
      </c>
      <c r="D165" s="57" t="s">
        <v>332</v>
      </c>
      <c r="E165" s="58" t="s">
        <v>7</v>
      </c>
      <c r="F165" s="60">
        <v>1032.6400000000001</v>
      </c>
      <c r="G165" s="67">
        <v>1</v>
      </c>
      <c r="H165" s="44">
        <f t="shared" si="4"/>
        <v>1032.6400000000001</v>
      </c>
      <c r="I165" s="6"/>
    </row>
    <row r="166" spans="2:9" ht="15" customHeight="1" x14ac:dyDescent="0.25">
      <c r="B166" s="17">
        <v>149</v>
      </c>
      <c r="C166" s="57" t="s">
        <v>333</v>
      </c>
      <c r="D166" s="57" t="s">
        <v>334</v>
      </c>
      <c r="E166" s="58" t="s">
        <v>7</v>
      </c>
      <c r="F166" s="60">
        <v>4051.91</v>
      </c>
      <c r="G166" s="67">
        <v>1</v>
      </c>
      <c r="H166" s="44">
        <f t="shared" si="4"/>
        <v>4051.91</v>
      </c>
      <c r="I166" s="6"/>
    </row>
    <row r="167" spans="2:9" ht="22.5" customHeight="1" x14ac:dyDescent="0.25">
      <c r="B167" s="17">
        <v>150</v>
      </c>
      <c r="C167" s="57" t="s">
        <v>335</v>
      </c>
      <c r="D167" s="57" t="s">
        <v>336</v>
      </c>
      <c r="E167" s="58" t="s">
        <v>7</v>
      </c>
      <c r="F167" s="60">
        <v>1365.45</v>
      </c>
      <c r="G167" s="67">
        <v>4</v>
      </c>
      <c r="H167" s="44">
        <f t="shared" si="4"/>
        <v>5461.8</v>
      </c>
      <c r="I167" s="6"/>
    </row>
    <row r="168" spans="2:9" ht="22.5" customHeight="1" x14ac:dyDescent="0.25">
      <c r="B168" s="17">
        <v>151</v>
      </c>
      <c r="C168" s="57" t="s">
        <v>337</v>
      </c>
      <c r="D168" s="57" t="s">
        <v>338</v>
      </c>
      <c r="E168" s="58" t="s">
        <v>7</v>
      </c>
      <c r="F168" s="60">
        <v>1047.28</v>
      </c>
      <c r="G168" s="67">
        <v>2</v>
      </c>
      <c r="H168" s="44">
        <f t="shared" si="4"/>
        <v>2094.56</v>
      </c>
      <c r="I168" s="6"/>
    </row>
    <row r="169" spans="2:9" ht="22.5" customHeight="1" x14ac:dyDescent="0.25">
      <c r="B169" s="17">
        <v>152</v>
      </c>
      <c r="C169" s="57" t="s">
        <v>339</v>
      </c>
      <c r="D169" s="57" t="s">
        <v>340</v>
      </c>
      <c r="E169" s="58" t="s">
        <v>7</v>
      </c>
      <c r="F169" s="60">
        <v>3185.37</v>
      </c>
      <c r="G169" s="67">
        <v>6</v>
      </c>
      <c r="H169" s="44">
        <f t="shared" si="4"/>
        <v>19112.22</v>
      </c>
      <c r="I169" s="6"/>
    </row>
    <row r="170" spans="2:9" ht="22.5" customHeight="1" x14ac:dyDescent="0.25">
      <c r="B170" s="17">
        <v>153</v>
      </c>
      <c r="C170" s="57" t="s">
        <v>341</v>
      </c>
      <c r="D170" s="57" t="s">
        <v>342</v>
      </c>
      <c r="E170" s="58" t="s">
        <v>7</v>
      </c>
      <c r="F170" s="59">
        <v>90.04</v>
      </c>
      <c r="G170" s="67">
        <v>2</v>
      </c>
      <c r="H170" s="44">
        <f t="shared" si="4"/>
        <v>180.08</v>
      </c>
      <c r="I170" s="6"/>
    </row>
    <row r="171" spans="2:9" ht="15" customHeight="1" x14ac:dyDescent="0.25">
      <c r="B171" s="17">
        <v>154</v>
      </c>
      <c r="C171" s="57" t="s">
        <v>343</v>
      </c>
      <c r="D171" s="57" t="s">
        <v>344</v>
      </c>
      <c r="E171" s="58" t="s">
        <v>7</v>
      </c>
      <c r="F171" s="59">
        <v>356.76</v>
      </c>
      <c r="G171" s="67">
        <v>2</v>
      </c>
      <c r="H171" s="44">
        <f t="shared" si="4"/>
        <v>713.52</v>
      </c>
      <c r="I171" s="6"/>
    </row>
    <row r="172" spans="2:9" ht="22.5" customHeight="1" x14ac:dyDescent="0.25">
      <c r="B172" s="17">
        <v>155</v>
      </c>
      <c r="C172" s="57" t="s">
        <v>345</v>
      </c>
      <c r="D172" s="57" t="s">
        <v>346</v>
      </c>
      <c r="E172" s="58" t="s">
        <v>7</v>
      </c>
      <c r="F172" s="60">
        <v>1241.1500000000001</v>
      </c>
      <c r="G172" s="67">
        <v>2</v>
      </c>
      <c r="H172" s="44">
        <f t="shared" si="4"/>
        <v>2482.3000000000002</v>
      </c>
      <c r="I172" s="6"/>
    </row>
    <row r="173" spans="2:9" ht="22.5" customHeight="1" x14ac:dyDescent="0.25">
      <c r="B173" s="17">
        <v>156</v>
      </c>
      <c r="C173" s="57" t="s">
        <v>347</v>
      </c>
      <c r="D173" s="57" t="s">
        <v>348</v>
      </c>
      <c r="E173" s="58" t="s">
        <v>7</v>
      </c>
      <c r="F173" s="60">
        <v>2470.81</v>
      </c>
      <c r="G173" s="67">
        <v>2</v>
      </c>
      <c r="H173" s="44">
        <f t="shared" si="4"/>
        <v>4941.62</v>
      </c>
      <c r="I173" s="6"/>
    </row>
    <row r="174" spans="2:9" ht="22.5" customHeight="1" x14ac:dyDescent="0.25">
      <c r="B174" s="17">
        <v>157</v>
      </c>
      <c r="C174" s="57" t="s">
        <v>349</v>
      </c>
      <c r="D174" s="57" t="s">
        <v>350</v>
      </c>
      <c r="E174" s="58" t="s">
        <v>7</v>
      </c>
      <c r="F174" s="59">
        <v>267.83999999999997</v>
      </c>
      <c r="G174" s="67">
        <v>2</v>
      </c>
      <c r="H174" s="44">
        <f t="shared" si="4"/>
        <v>535.67999999999995</v>
      </c>
      <c r="I174" s="6"/>
    </row>
    <row r="175" spans="2:9" ht="22.5" customHeight="1" x14ac:dyDescent="0.25">
      <c r="B175" s="17">
        <v>158</v>
      </c>
      <c r="C175" s="57" t="s">
        <v>351</v>
      </c>
      <c r="D175" s="57" t="s">
        <v>352</v>
      </c>
      <c r="E175" s="58" t="s">
        <v>7</v>
      </c>
      <c r="F175" s="59">
        <v>326.88</v>
      </c>
      <c r="G175" s="67">
        <v>10</v>
      </c>
      <c r="H175" s="44">
        <f t="shared" si="4"/>
        <v>3268.8</v>
      </c>
      <c r="I175" s="6"/>
    </row>
    <row r="176" spans="2:9" x14ac:dyDescent="0.25">
      <c r="B176" s="17">
        <v>159</v>
      </c>
      <c r="C176" s="57" t="s">
        <v>353</v>
      </c>
      <c r="D176" s="57" t="s">
        <v>354</v>
      </c>
      <c r="E176" s="58" t="s">
        <v>7</v>
      </c>
      <c r="F176" s="59">
        <v>2.33</v>
      </c>
      <c r="G176" s="68">
        <v>1</v>
      </c>
      <c r="H176" s="44">
        <f t="shared" si="4"/>
        <v>2.33</v>
      </c>
      <c r="I176" s="6"/>
    </row>
    <row r="177" spans="1:9" x14ac:dyDescent="0.25">
      <c r="B177" s="17">
        <v>160</v>
      </c>
      <c r="C177" s="57" t="s">
        <v>355</v>
      </c>
      <c r="D177" s="57" t="s">
        <v>356</v>
      </c>
      <c r="E177" s="58" t="s">
        <v>7</v>
      </c>
      <c r="F177" s="59">
        <v>1.87</v>
      </c>
      <c r="G177" s="68">
        <v>1</v>
      </c>
      <c r="H177" s="44">
        <f t="shared" si="4"/>
        <v>1.87</v>
      </c>
      <c r="I177" s="6"/>
    </row>
    <row r="178" spans="1:9" ht="33.75" customHeight="1" x14ac:dyDescent="0.25">
      <c r="B178" s="17">
        <v>161</v>
      </c>
      <c r="C178" s="57" t="s">
        <v>357</v>
      </c>
      <c r="D178" s="57" t="s">
        <v>358</v>
      </c>
      <c r="E178" s="58" t="s">
        <v>7</v>
      </c>
      <c r="F178" s="60">
        <v>5166.67</v>
      </c>
      <c r="G178" s="67">
        <v>2</v>
      </c>
      <c r="H178" s="44">
        <f t="shared" si="4"/>
        <v>10333.34</v>
      </c>
      <c r="I178" s="6"/>
    </row>
    <row r="179" spans="1:9" ht="33.75" customHeight="1" x14ac:dyDescent="0.25">
      <c r="B179" s="17">
        <v>162</v>
      </c>
      <c r="C179" s="57" t="s">
        <v>359</v>
      </c>
      <c r="D179" s="57" t="s">
        <v>360</v>
      </c>
      <c r="E179" s="58" t="s">
        <v>7</v>
      </c>
      <c r="F179" s="60">
        <v>4291.67</v>
      </c>
      <c r="G179" s="67">
        <v>4</v>
      </c>
      <c r="H179" s="44">
        <f t="shared" si="4"/>
        <v>17166.68</v>
      </c>
      <c r="I179" s="6"/>
    </row>
    <row r="180" spans="1:9" ht="33.75" customHeight="1" x14ac:dyDescent="0.25">
      <c r="B180" s="17">
        <v>163</v>
      </c>
      <c r="C180" s="57" t="s">
        <v>361</v>
      </c>
      <c r="D180" s="57" t="s">
        <v>362</v>
      </c>
      <c r="E180" s="58" t="s">
        <v>7</v>
      </c>
      <c r="F180" s="60">
        <v>5416.67</v>
      </c>
      <c r="G180" s="67">
        <v>2</v>
      </c>
      <c r="H180" s="44">
        <f t="shared" si="4"/>
        <v>10833.34</v>
      </c>
      <c r="I180" s="6"/>
    </row>
    <row r="181" spans="1:9" ht="33.75" customHeight="1" x14ac:dyDescent="0.25">
      <c r="B181" s="17">
        <v>164</v>
      </c>
      <c r="C181" s="57" t="s">
        <v>363</v>
      </c>
      <c r="D181" s="57" t="s">
        <v>364</v>
      </c>
      <c r="E181" s="58" t="s">
        <v>7</v>
      </c>
      <c r="F181" s="60">
        <v>5416.67</v>
      </c>
      <c r="G181" s="67">
        <v>2</v>
      </c>
      <c r="H181" s="44">
        <f t="shared" si="4"/>
        <v>10833.34</v>
      </c>
      <c r="I181" s="6"/>
    </row>
    <row r="182" spans="1:9" ht="22.5" customHeight="1" x14ac:dyDescent="0.25">
      <c r="B182" s="17">
        <v>165</v>
      </c>
      <c r="C182" s="57" t="s">
        <v>365</v>
      </c>
      <c r="D182" s="57" t="s">
        <v>366</v>
      </c>
      <c r="E182" s="58" t="s">
        <v>7</v>
      </c>
      <c r="F182" s="60">
        <v>5516.53</v>
      </c>
      <c r="G182" s="67">
        <v>4</v>
      </c>
      <c r="H182" s="44">
        <f t="shared" si="4"/>
        <v>22066.12</v>
      </c>
      <c r="I182" s="6"/>
    </row>
    <row r="183" spans="1:9" ht="22.5" customHeight="1" x14ac:dyDescent="0.25">
      <c r="B183" s="17">
        <v>166</v>
      </c>
      <c r="C183" s="57" t="s">
        <v>367</v>
      </c>
      <c r="D183" s="57" t="s">
        <v>368</v>
      </c>
      <c r="E183" s="58" t="s">
        <v>7</v>
      </c>
      <c r="F183" s="59">
        <v>359.76</v>
      </c>
      <c r="G183" s="67">
        <v>2</v>
      </c>
      <c r="H183" s="44">
        <f t="shared" si="4"/>
        <v>719.52</v>
      </c>
      <c r="I183" s="6"/>
    </row>
    <row r="184" spans="1:9" ht="22.5" customHeight="1" x14ac:dyDescent="0.25">
      <c r="B184" s="17">
        <v>167</v>
      </c>
      <c r="C184" s="57" t="s">
        <v>369</v>
      </c>
      <c r="D184" s="57" t="s">
        <v>41</v>
      </c>
      <c r="E184" s="58" t="s">
        <v>7</v>
      </c>
      <c r="F184" s="60">
        <v>7533.93</v>
      </c>
      <c r="G184" s="67">
        <v>2</v>
      </c>
      <c r="H184" s="44">
        <f t="shared" si="4"/>
        <v>15067.86</v>
      </c>
      <c r="I184" s="6"/>
    </row>
    <row r="185" spans="1:9" x14ac:dyDescent="0.25">
      <c r="B185" s="21"/>
      <c r="C185" s="21"/>
      <c r="D185" s="21"/>
      <c r="E185" s="21"/>
      <c r="F185" s="21"/>
      <c r="G185" s="27">
        <f>SUM(G18:G184)</f>
        <v>521</v>
      </c>
      <c r="H185" s="52">
        <f>SUM(H18:H184)</f>
        <v>2643449.4200000009</v>
      </c>
      <c r="I185" s="21"/>
    </row>
    <row r="186" spans="1:9" s="30" customFormat="1" ht="15.75" customHeight="1" x14ac:dyDescent="0.25">
      <c r="A186" s="72" t="s">
        <v>12</v>
      </c>
      <c r="B186" s="73"/>
      <c r="C186" s="73"/>
      <c r="D186" s="73"/>
      <c r="E186" s="73"/>
      <c r="F186" s="73"/>
      <c r="G186" s="73"/>
      <c r="H186" s="74"/>
      <c r="I186" s="74"/>
    </row>
    <row r="187" spans="1:9" s="30" customFormat="1" ht="15.75" customHeight="1" x14ac:dyDescent="0.25">
      <c r="A187" s="72" t="s">
        <v>20</v>
      </c>
      <c r="B187" s="74"/>
      <c r="C187" s="74"/>
      <c r="D187" s="74"/>
      <c r="E187" s="74"/>
      <c r="F187" s="74"/>
      <c r="G187" s="74"/>
      <c r="H187" s="74"/>
      <c r="I187" s="74"/>
    </row>
    <row r="188" spans="1:9" ht="30" customHeight="1" x14ac:dyDescent="0.25">
      <c r="B188" s="29">
        <v>1</v>
      </c>
      <c r="C188" s="57" t="s">
        <v>370</v>
      </c>
      <c r="D188" s="57" t="s">
        <v>25</v>
      </c>
      <c r="E188" s="58" t="s">
        <v>7</v>
      </c>
      <c r="F188" s="60">
        <v>27500</v>
      </c>
      <c r="G188" s="67">
        <v>1</v>
      </c>
      <c r="H188" s="44">
        <f t="shared" ref="H188:H189" si="5">F188*G188</f>
        <v>27500</v>
      </c>
      <c r="I188" s="6"/>
    </row>
    <row r="189" spans="1:9" ht="30" customHeight="1" x14ac:dyDescent="0.25">
      <c r="B189" s="29">
        <v>2</v>
      </c>
      <c r="C189" s="57" t="s">
        <v>371</v>
      </c>
      <c r="D189" s="57" t="s">
        <v>372</v>
      </c>
      <c r="E189" s="58" t="s">
        <v>7</v>
      </c>
      <c r="F189" s="60">
        <v>8333.33</v>
      </c>
      <c r="G189" s="67">
        <v>2</v>
      </c>
      <c r="H189" s="51">
        <f t="shared" si="5"/>
        <v>16666.66</v>
      </c>
      <c r="I189" s="6"/>
    </row>
    <row r="190" spans="1:9" ht="30" customHeight="1" x14ac:dyDescent="0.25">
      <c r="B190" s="29">
        <v>3</v>
      </c>
      <c r="C190" s="57" t="s">
        <v>373</v>
      </c>
      <c r="D190" s="57" t="s">
        <v>374</v>
      </c>
      <c r="E190" s="58" t="s">
        <v>7</v>
      </c>
      <c r="F190" s="59">
        <v>214.28</v>
      </c>
      <c r="G190" s="67">
        <v>2</v>
      </c>
      <c r="H190" s="44">
        <f t="shared" ref="H190:H210" si="6">F190*G190</f>
        <v>428.56</v>
      </c>
      <c r="I190" s="6"/>
    </row>
    <row r="191" spans="1:9" ht="30" customHeight="1" x14ac:dyDescent="0.25">
      <c r="B191" s="29">
        <v>4</v>
      </c>
      <c r="C191" s="57" t="s">
        <v>375</v>
      </c>
      <c r="D191" s="57" t="s">
        <v>376</v>
      </c>
      <c r="E191" s="58" t="s">
        <v>7</v>
      </c>
      <c r="F191" s="59">
        <v>833.33</v>
      </c>
      <c r="G191" s="67">
        <v>1</v>
      </c>
      <c r="H191" s="51">
        <f t="shared" si="6"/>
        <v>833.33</v>
      </c>
      <c r="I191" s="6"/>
    </row>
    <row r="192" spans="1:9" ht="30" customHeight="1" x14ac:dyDescent="0.25">
      <c r="B192" s="29">
        <v>5</v>
      </c>
      <c r="C192" s="57" t="s">
        <v>377</v>
      </c>
      <c r="D192" s="57" t="s">
        <v>378</v>
      </c>
      <c r="E192" s="58" t="s">
        <v>7</v>
      </c>
      <c r="F192" s="60">
        <v>17087.55</v>
      </c>
      <c r="G192" s="67">
        <v>1</v>
      </c>
      <c r="H192" s="44">
        <f t="shared" si="6"/>
        <v>17087.55</v>
      </c>
      <c r="I192" s="6"/>
    </row>
    <row r="193" spans="2:9" ht="45" customHeight="1" x14ac:dyDescent="0.25">
      <c r="B193" s="29">
        <v>6</v>
      </c>
      <c r="C193" s="57" t="s">
        <v>379</v>
      </c>
      <c r="D193" s="57" t="s">
        <v>380</v>
      </c>
      <c r="E193" s="58" t="s">
        <v>7</v>
      </c>
      <c r="F193" s="60">
        <v>7416.67</v>
      </c>
      <c r="G193" s="67">
        <v>1</v>
      </c>
      <c r="H193" s="51">
        <f t="shared" si="6"/>
        <v>7416.67</v>
      </c>
      <c r="I193" s="6"/>
    </row>
    <row r="194" spans="2:9" ht="30" customHeight="1" x14ac:dyDescent="0.25">
      <c r="B194" s="29">
        <v>7</v>
      </c>
      <c r="C194" s="57" t="s">
        <v>381</v>
      </c>
      <c r="D194" s="57" t="s">
        <v>382</v>
      </c>
      <c r="E194" s="58" t="s">
        <v>7</v>
      </c>
      <c r="F194" s="60">
        <v>7583.33</v>
      </c>
      <c r="G194" s="67">
        <v>1</v>
      </c>
      <c r="H194" s="44">
        <f t="shared" si="6"/>
        <v>7583.33</v>
      </c>
      <c r="I194" s="6"/>
    </row>
    <row r="195" spans="2:9" ht="30" customHeight="1" x14ac:dyDescent="0.25">
      <c r="B195" s="29">
        <v>8</v>
      </c>
      <c r="C195" s="57" t="s">
        <v>383</v>
      </c>
      <c r="D195" s="57" t="s">
        <v>384</v>
      </c>
      <c r="E195" s="58" t="s">
        <v>7</v>
      </c>
      <c r="F195" s="60">
        <v>37500</v>
      </c>
      <c r="G195" s="67">
        <v>1</v>
      </c>
      <c r="H195" s="51">
        <f t="shared" si="6"/>
        <v>37500</v>
      </c>
      <c r="I195" s="6"/>
    </row>
    <row r="196" spans="2:9" ht="30" customHeight="1" x14ac:dyDescent="0.25">
      <c r="B196" s="29">
        <v>9</v>
      </c>
      <c r="C196" s="57" t="s">
        <v>385</v>
      </c>
      <c r="D196" s="57" t="s">
        <v>386</v>
      </c>
      <c r="E196" s="58" t="s">
        <v>7</v>
      </c>
      <c r="F196" s="60">
        <v>33333.33</v>
      </c>
      <c r="G196" s="67">
        <v>1</v>
      </c>
      <c r="H196" s="44">
        <f t="shared" si="6"/>
        <v>33333.33</v>
      </c>
      <c r="I196" s="6"/>
    </row>
    <row r="197" spans="2:9" ht="30" customHeight="1" x14ac:dyDescent="0.25">
      <c r="B197" s="29">
        <v>10</v>
      </c>
      <c r="C197" s="57" t="s">
        <v>196</v>
      </c>
      <c r="D197" s="57" t="s">
        <v>197</v>
      </c>
      <c r="E197" s="58" t="s">
        <v>7</v>
      </c>
      <c r="F197" s="60">
        <v>7083.33</v>
      </c>
      <c r="G197" s="67">
        <v>1</v>
      </c>
      <c r="H197" s="51">
        <f t="shared" si="6"/>
        <v>7083.33</v>
      </c>
      <c r="I197" s="6"/>
    </row>
    <row r="198" spans="2:9" ht="30" customHeight="1" x14ac:dyDescent="0.25">
      <c r="B198" s="29">
        <v>11</v>
      </c>
      <c r="C198" s="57" t="s">
        <v>387</v>
      </c>
      <c r="D198" s="57" t="s">
        <v>388</v>
      </c>
      <c r="E198" s="58" t="s">
        <v>7</v>
      </c>
      <c r="F198" s="60">
        <v>1333.33</v>
      </c>
      <c r="G198" s="67">
        <v>4</v>
      </c>
      <c r="H198" s="44">
        <f t="shared" si="6"/>
        <v>5333.32</v>
      </c>
      <c r="I198" s="6"/>
    </row>
    <row r="199" spans="2:9" ht="30" customHeight="1" x14ac:dyDescent="0.25">
      <c r="B199" s="29">
        <v>12</v>
      </c>
      <c r="C199" s="57" t="s">
        <v>216</v>
      </c>
      <c r="D199" s="57" t="s">
        <v>217</v>
      </c>
      <c r="E199" s="58" t="s">
        <v>7</v>
      </c>
      <c r="F199" s="60">
        <v>20686.97</v>
      </c>
      <c r="G199" s="67">
        <v>1</v>
      </c>
      <c r="H199" s="51">
        <f t="shared" si="6"/>
        <v>20686.97</v>
      </c>
      <c r="I199" s="6"/>
    </row>
    <row r="200" spans="2:9" ht="22.5" x14ac:dyDescent="0.25">
      <c r="B200" s="29">
        <v>13</v>
      </c>
      <c r="C200" s="57" t="s">
        <v>389</v>
      </c>
      <c r="D200" s="57" t="s">
        <v>390</v>
      </c>
      <c r="E200" s="58" t="s">
        <v>7</v>
      </c>
      <c r="F200" s="60">
        <v>110833.33</v>
      </c>
      <c r="G200" s="67">
        <v>1</v>
      </c>
      <c r="H200" s="44">
        <f t="shared" si="6"/>
        <v>110833.33</v>
      </c>
      <c r="I200" s="6"/>
    </row>
    <row r="201" spans="2:9" ht="30" customHeight="1" x14ac:dyDescent="0.25">
      <c r="B201" s="29">
        <v>14</v>
      </c>
      <c r="C201" s="57" t="s">
        <v>228</v>
      </c>
      <c r="D201" s="57" t="s">
        <v>229</v>
      </c>
      <c r="E201" s="58" t="s">
        <v>7</v>
      </c>
      <c r="F201" s="60">
        <v>14565.22</v>
      </c>
      <c r="G201" s="67">
        <v>2</v>
      </c>
      <c r="H201" s="51">
        <f t="shared" si="6"/>
        <v>29130.44</v>
      </c>
      <c r="I201" s="6"/>
    </row>
    <row r="202" spans="2:9" ht="30" customHeight="1" x14ac:dyDescent="0.25">
      <c r="B202" s="29">
        <v>15</v>
      </c>
      <c r="C202" s="57" t="s">
        <v>391</v>
      </c>
      <c r="D202" s="57" t="s">
        <v>392</v>
      </c>
      <c r="E202" s="58" t="s">
        <v>7</v>
      </c>
      <c r="F202" s="60">
        <v>38685.21</v>
      </c>
      <c r="G202" s="67">
        <v>1</v>
      </c>
      <c r="H202" s="44">
        <f t="shared" si="6"/>
        <v>38685.21</v>
      </c>
      <c r="I202" s="6"/>
    </row>
    <row r="203" spans="2:9" ht="30" customHeight="1" x14ac:dyDescent="0.25">
      <c r="B203" s="29">
        <v>16</v>
      </c>
      <c r="C203" s="57" t="s">
        <v>393</v>
      </c>
      <c r="D203" s="57" t="s">
        <v>394</v>
      </c>
      <c r="E203" s="58" t="s">
        <v>7</v>
      </c>
      <c r="F203" s="60">
        <v>4666.67</v>
      </c>
      <c r="G203" s="67">
        <v>1</v>
      </c>
      <c r="H203" s="51">
        <f t="shared" si="6"/>
        <v>4666.67</v>
      </c>
      <c r="I203" s="6"/>
    </row>
    <row r="204" spans="2:9" ht="30" customHeight="1" x14ac:dyDescent="0.25">
      <c r="B204" s="29">
        <v>17</v>
      </c>
      <c r="C204" s="57" t="s">
        <v>395</v>
      </c>
      <c r="D204" s="57" t="s">
        <v>396</v>
      </c>
      <c r="E204" s="58" t="s">
        <v>7</v>
      </c>
      <c r="F204" s="60">
        <v>4916.67</v>
      </c>
      <c r="G204" s="67">
        <v>1</v>
      </c>
      <c r="H204" s="44">
        <f t="shared" si="6"/>
        <v>4916.67</v>
      </c>
      <c r="I204" s="6"/>
    </row>
    <row r="205" spans="2:9" ht="22.5" x14ac:dyDescent="0.25">
      <c r="B205" s="29">
        <v>18</v>
      </c>
      <c r="C205" s="57" t="s">
        <v>397</v>
      </c>
      <c r="D205" s="57" t="s">
        <v>398</v>
      </c>
      <c r="E205" s="58" t="s">
        <v>7</v>
      </c>
      <c r="F205" s="60">
        <v>6188.47</v>
      </c>
      <c r="G205" s="67">
        <v>1</v>
      </c>
      <c r="H205" s="51">
        <f t="shared" si="6"/>
        <v>6188.47</v>
      </c>
      <c r="I205" s="6"/>
    </row>
    <row r="206" spans="2:9" ht="22.5" x14ac:dyDescent="0.25">
      <c r="B206" s="29">
        <v>19</v>
      </c>
      <c r="C206" s="57" t="s">
        <v>399</v>
      </c>
      <c r="D206" s="57" t="s">
        <v>400</v>
      </c>
      <c r="E206" s="58" t="s">
        <v>7</v>
      </c>
      <c r="F206" s="60">
        <v>3419.33</v>
      </c>
      <c r="G206" s="67">
        <v>1</v>
      </c>
      <c r="H206" s="44">
        <f t="shared" si="6"/>
        <v>3419.33</v>
      </c>
      <c r="I206" s="6"/>
    </row>
    <row r="207" spans="2:9" ht="30" customHeight="1" x14ac:dyDescent="0.25">
      <c r="B207" s="29">
        <v>20</v>
      </c>
      <c r="C207" s="57" t="s">
        <v>401</v>
      </c>
      <c r="D207" s="57" t="s">
        <v>402</v>
      </c>
      <c r="E207" s="58" t="s">
        <v>7</v>
      </c>
      <c r="F207" s="59">
        <v>4.68</v>
      </c>
      <c r="G207" s="67">
        <v>100</v>
      </c>
      <c r="H207" s="51">
        <f t="shared" si="6"/>
        <v>468</v>
      </c>
      <c r="I207" s="6"/>
    </row>
    <row r="208" spans="2:9" ht="30" customHeight="1" x14ac:dyDescent="0.25">
      <c r="B208" s="29">
        <v>21</v>
      </c>
      <c r="C208" s="57" t="s">
        <v>403</v>
      </c>
      <c r="D208" s="57" t="s">
        <v>404</v>
      </c>
      <c r="E208" s="58" t="s">
        <v>7</v>
      </c>
      <c r="F208" s="60">
        <v>10833.33</v>
      </c>
      <c r="G208" s="67">
        <v>2</v>
      </c>
      <c r="H208" s="44">
        <f t="shared" si="6"/>
        <v>21666.66</v>
      </c>
      <c r="I208" s="6"/>
    </row>
    <row r="209" spans="2:9" ht="45" customHeight="1" x14ac:dyDescent="0.25">
      <c r="B209" s="29">
        <v>22</v>
      </c>
      <c r="C209" s="57" t="s">
        <v>405</v>
      </c>
      <c r="D209" s="57" t="s">
        <v>406</v>
      </c>
      <c r="E209" s="58" t="s">
        <v>7</v>
      </c>
      <c r="F209" s="60">
        <v>10833.33</v>
      </c>
      <c r="G209" s="67">
        <v>2</v>
      </c>
      <c r="H209" s="51">
        <f t="shared" si="6"/>
        <v>21666.66</v>
      </c>
      <c r="I209" s="6"/>
    </row>
    <row r="210" spans="2:9" ht="45" customHeight="1" x14ac:dyDescent="0.25">
      <c r="B210" s="29">
        <v>23</v>
      </c>
      <c r="C210" s="57" t="s">
        <v>369</v>
      </c>
      <c r="D210" s="57" t="s">
        <v>41</v>
      </c>
      <c r="E210" s="58" t="s">
        <v>7</v>
      </c>
      <c r="F210" s="60">
        <v>7533.93</v>
      </c>
      <c r="G210" s="67">
        <v>1</v>
      </c>
      <c r="H210" s="44">
        <f t="shared" si="6"/>
        <v>7533.93</v>
      </c>
      <c r="I210" s="6"/>
    </row>
    <row r="211" spans="2:9" x14ac:dyDescent="0.25">
      <c r="G211" s="49">
        <f>SUM(G188:G210)</f>
        <v>130</v>
      </c>
      <c r="H211" s="54">
        <f>SUM(H188:H210)</f>
        <v>430628.41999999993</v>
      </c>
    </row>
    <row r="212" spans="2:9" ht="15.75" x14ac:dyDescent="0.25">
      <c r="B212" s="72" t="s">
        <v>19</v>
      </c>
      <c r="C212" s="73"/>
      <c r="D212" s="74"/>
      <c r="E212" s="74"/>
      <c r="F212" s="74"/>
      <c r="G212" s="74"/>
      <c r="H212" s="74"/>
      <c r="I212" s="75"/>
    </row>
    <row r="213" spans="2:9" ht="30" customHeight="1" x14ac:dyDescent="0.25">
      <c r="B213" s="62">
        <v>1</v>
      </c>
      <c r="C213" s="57" t="s">
        <v>407</v>
      </c>
      <c r="D213" s="57" t="s">
        <v>408</v>
      </c>
      <c r="E213" s="58" t="s">
        <v>7</v>
      </c>
      <c r="F213" s="60">
        <v>30833.33</v>
      </c>
      <c r="G213" s="67">
        <v>1</v>
      </c>
      <c r="H213" s="53">
        <f>G213*F213</f>
        <v>30833.33</v>
      </c>
      <c r="I213" s="63"/>
    </row>
    <row r="214" spans="2:9" ht="30" customHeight="1" x14ac:dyDescent="0.25">
      <c r="B214" s="62">
        <v>2</v>
      </c>
      <c r="C214" s="57" t="s">
        <v>409</v>
      </c>
      <c r="D214" s="57" t="s">
        <v>410</v>
      </c>
      <c r="E214" s="58" t="s">
        <v>7</v>
      </c>
      <c r="F214" s="60">
        <v>8583.33</v>
      </c>
      <c r="G214" s="67">
        <v>2</v>
      </c>
      <c r="H214" s="53">
        <f t="shared" ref="H214:H277" si="7">G214*F214</f>
        <v>17166.66</v>
      </c>
      <c r="I214" s="63"/>
    </row>
    <row r="215" spans="2:9" ht="30" customHeight="1" x14ac:dyDescent="0.25">
      <c r="B215" s="62">
        <v>3</v>
      </c>
      <c r="C215" s="57" t="s">
        <v>411</v>
      </c>
      <c r="D215" s="61">
        <v>1315268017</v>
      </c>
      <c r="E215" s="58" t="s">
        <v>7</v>
      </c>
      <c r="F215" s="60">
        <v>3833.33</v>
      </c>
      <c r="G215" s="67">
        <v>2</v>
      </c>
      <c r="H215" s="53">
        <f t="shared" si="7"/>
        <v>7666.66</v>
      </c>
      <c r="I215" s="63"/>
    </row>
    <row r="216" spans="2:9" ht="30" customHeight="1" x14ac:dyDescent="0.25">
      <c r="B216" s="62">
        <v>4</v>
      </c>
      <c r="C216" s="57" t="s">
        <v>412</v>
      </c>
      <c r="D216" s="57" t="s">
        <v>413</v>
      </c>
      <c r="E216" s="58" t="s">
        <v>7</v>
      </c>
      <c r="F216" s="60">
        <v>2333.33</v>
      </c>
      <c r="G216" s="67">
        <v>1</v>
      </c>
      <c r="H216" s="53">
        <f t="shared" si="7"/>
        <v>2333.33</v>
      </c>
      <c r="I216" s="63"/>
    </row>
    <row r="217" spans="2:9" ht="30" customHeight="1" x14ac:dyDescent="0.25">
      <c r="B217" s="62">
        <v>5</v>
      </c>
      <c r="C217" s="57" t="s">
        <v>414</v>
      </c>
      <c r="D217" s="57" t="s">
        <v>415</v>
      </c>
      <c r="E217" s="58" t="s">
        <v>10</v>
      </c>
      <c r="F217" s="60">
        <v>1036.1199999999999</v>
      </c>
      <c r="G217" s="67">
        <v>4</v>
      </c>
      <c r="H217" s="53">
        <f t="shared" si="7"/>
        <v>4144.4799999999996</v>
      </c>
      <c r="I217" s="63"/>
    </row>
    <row r="218" spans="2:9" ht="30" customHeight="1" x14ac:dyDescent="0.25">
      <c r="B218" s="62">
        <v>6</v>
      </c>
      <c r="C218" s="57" t="s">
        <v>416</v>
      </c>
      <c r="D218" s="57" t="s">
        <v>417</v>
      </c>
      <c r="E218" s="58" t="s">
        <v>7</v>
      </c>
      <c r="F218" s="60">
        <v>1416.67</v>
      </c>
      <c r="G218" s="67">
        <v>4</v>
      </c>
      <c r="H218" s="53">
        <f t="shared" si="7"/>
        <v>5666.68</v>
      </c>
      <c r="I218" s="63"/>
    </row>
    <row r="219" spans="2:9" ht="30" customHeight="1" x14ac:dyDescent="0.25">
      <c r="B219" s="62">
        <v>7</v>
      </c>
      <c r="C219" s="57" t="s">
        <v>418</v>
      </c>
      <c r="D219" s="57" t="s">
        <v>419</v>
      </c>
      <c r="E219" s="58" t="s">
        <v>7</v>
      </c>
      <c r="F219" s="59">
        <v>458.33</v>
      </c>
      <c r="G219" s="67">
        <v>2</v>
      </c>
      <c r="H219" s="53">
        <f t="shared" si="7"/>
        <v>916.66</v>
      </c>
      <c r="I219" s="63"/>
    </row>
    <row r="220" spans="2:9" ht="30" customHeight="1" x14ac:dyDescent="0.25">
      <c r="B220" s="62">
        <v>8</v>
      </c>
      <c r="C220" s="57" t="s">
        <v>420</v>
      </c>
      <c r="D220" s="57" t="s">
        <v>421</v>
      </c>
      <c r="E220" s="58" t="s">
        <v>7</v>
      </c>
      <c r="F220" s="59">
        <v>80.930000000000007</v>
      </c>
      <c r="G220" s="67">
        <v>20</v>
      </c>
      <c r="H220" s="53">
        <f t="shared" si="7"/>
        <v>1618.6000000000001</v>
      </c>
      <c r="I220" s="63"/>
    </row>
    <row r="221" spans="2:9" ht="30" customHeight="1" x14ac:dyDescent="0.25">
      <c r="B221" s="62">
        <v>9</v>
      </c>
      <c r="C221" s="57" t="s">
        <v>422</v>
      </c>
      <c r="D221" s="57" t="s">
        <v>423</v>
      </c>
      <c r="E221" s="58" t="s">
        <v>7</v>
      </c>
      <c r="F221" s="60">
        <v>11833.33</v>
      </c>
      <c r="G221" s="67">
        <v>1</v>
      </c>
      <c r="H221" s="53">
        <f t="shared" si="7"/>
        <v>11833.33</v>
      </c>
      <c r="I221" s="63"/>
    </row>
    <row r="222" spans="2:9" ht="30" customHeight="1" x14ac:dyDescent="0.25">
      <c r="B222" s="62">
        <v>10</v>
      </c>
      <c r="C222" s="57" t="s">
        <v>82</v>
      </c>
      <c r="D222" s="57" t="s">
        <v>83</v>
      </c>
      <c r="E222" s="58" t="s">
        <v>7</v>
      </c>
      <c r="F222" s="60">
        <v>9823.75</v>
      </c>
      <c r="G222" s="67">
        <v>1</v>
      </c>
      <c r="H222" s="53">
        <f t="shared" si="7"/>
        <v>9823.75</v>
      </c>
      <c r="I222" s="63"/>
    </row>
    <row r="223" spans="2:9" ht="30" customHeight="1" x14ac:dyDescent="0.25">
      <c r="B223" s="62">
        <v>11</v>
      </c>
      <c r="C223" s="57" t="s">
        <v>94</v>
      </c>
      <c r="D223" s="57" t="s">
        <v>95</v>
      </c>
      <c r="E223" s="58" t="s">
        <v>7</v>
      </c>
      <c r="F223" s="59">
        <v>269.31</v>
      </c>
      <c r="G223" s="67">
        <v>2</v>
      </c>
      <c r="H223" s="53">
        <f t="shared" si="7"/>
        <v>538.62</v>
      </c>
      <c r="I223" s="63"/>
    </row>
    <row r="224" spans="2:9" ht="30" customHeight="1" x14ac:dyDescent="0.25">
      <c r="B224" s="62">
        <v>12</v>
      </c>
      <c r="C224" s="57" t="s">
        <v>424</v>
      </c>
      <c r="D224" s="57" t="s">
        <v>425</v>
      </c>
      <c r="E224" s="58" t="s">
        <v>7</v>
      </c>
      <c r="F224" s="60">
        <v>1532.28</v>
      </c>
      <c r="G224" s="67">
        <v>38</v>
      </c>
      <c r="H224" s="53">
        <f t="shared" si="7"/>
        <v>58226.64</v>
      </c>
      <c r="I224" s="63"/>
    </row>
    <row r="225" spans="2:9" x14ac:dyDescent="0.25">
      <c r="B225" s="62">
        <v>13</v>
      </c>
      <c r="C225" s="57" t="s">
        <v>426</v>
      </c>
      <c r="D225" s="57" t="s">
        <v>427</v>
      </c>
      <c r="E225" s="58" t="s">
        <v>7</v>
      </c>
      <c r="F225" s="60">
        <v>6083.33</v>
      </c>
      <c r="G225" s="67">
        <v>1</v>
      </c>
      <c r="H225" s="53">
        <f t="shared" si="7"/>
        <v>6083.33</v>
      </c>
      <c r="I225" s="63"/>
    </row>
    <row r="226" spans="2:9" x14ac:dyDescent="0.25">
      <c r="B226" s="62">
        <v>14</v>
      </c>
      <c r="C226" s="57" t="s">
        <v>428</v>
      </c>
      <c r="D226" s="57" t="s">
        <v>429</v>
      </c>
      <c r="E226" s="58" t="s">
        <v>7</v>
      </c>
      <c r="F226" s="60">
        <v>5950</v>
      </c>
      <c r="G226" s="67">
        <v>1</v>
      </c>
      <c r="H226" s="53">
        <f t="shared" si="7"/>
        <v>5950</v>
      </c>
      <c r="I226" s="63"/>
    </row>
    <row r="227" spans="2:9" x14ac:dyDescent="0.25">
      <c r="B227" s="62">
        <v>15</v>
      </c>
      <c r="C227" s="57" t="s">
        <v>430</v>
      </c>
      <c r="D227" s="57" t="s">
        <v>431</v>
      </c>
      <c r="E227" s="58" t="s">
        <v>7</v>
      </c>
      <c r="F227" s="60">
        <v>8500</v>
      </c>
      <c r="G227" s="67">
        <v>1</v>
      </c>
      <c r="H227" s="53">
        <f t="shared" si="7"/>
        <v>8500</v>
      </c>
      <c r="I227" s="63"/>
    </row>
    <row r="228" spans="2:9" x14ac:dyDescent="0.25">
      <c r="B228" s="62">
        <v>16</v>
      </c>
      <c r="C228" s="57" t="s">
        <v>432</v>
      </c>
      <c r="D228" s="57" t="s">
        <v>433</v>
      </c>
      <c r="E228" s="58" t="s">
        <v>7</v>
      </c>
      <c r="F228" s="60">
        <v>6387.46</v>
      </c>
      <c r="G228" s="67">
        <v>2</v>
      </c>
      <c r="H228" s="53">
        <f t="shared" si="7"/>
        <v>12774.92</v>
      </c>
      <c r="I228" s="63"/>
    </row>
    <row r="229" spans="2:9" ht="22.5" x14ac:dyDescent="0.25">
      <c r="B229" s="62">
        <v>17</v>
      </c>
      <c r="C229" s="57" t="s">
        <v>434</v>
      </c>
      <c r="D229" s="57" t="s">
        <v>435</v>
      </c>
      <c r="E229" s="58" t="s">
        <v>7</v>
      </c>
      <c r="F229" s="60">
        <v>11424.88</v>
      </c>
      <c r="G229" s="67">
        <v>3</v>
      </c>
      <c r="H229" s="53">
        <f t="shared" si="7"/>
        <v>34274.639999999999</v>
      </c>
      <c r="I229" s="63"/>
    </row>
    <row r="230" spans="2:9" x14ac:dyDescent="0.25">
      <c r="B230" s="62">
        <v>18</v>
      </c>
      <c r="C230" s="57" t="s">
        <v>112</v>
      </c>
      <c r="D230" s="61">
        <v>1878000205</v>
      </c>
      <c r="E230" s="58" t="s">
        <v>7</v>
      </c>
      <c r="F230" s="60">
        <v>18375</v>
      </c>
      <c r="G230" s="67">
        <v>1</v>
      </c>
      <c r="H230" s="53">
        <f t="shared" si="7"/>
        <v>18375</v>
      </c>
      <c r="I230" s="63"/>
    </row>
    <row r="231" spans="2:9" x14ac:dyDescent="0.25">
      <c r="B231" s="62">
        <v>19</v>
      </c>
      <c r="C231" s="57" t="s">
        <v>436</v>
      </c>
      <c r="D231" s="61">
        <v>1878000206</v>
      </c>
      <c r="E231" s="58" t="s">
        <v>7</v>
      </c>
      <c r="F231" s="60">
        <v>8160.63</v>
      </c>
      <c r="G231" s="67">
        <v>2</v>
      </c>
      <c r="H231" s="53">
        <f t="shared" si="7"/>
        <v>16321.26</v>
      </c>
      <c r="I231" s="63"/>
    </row>
    <row r="232" spans="2:9" x14ac:dyDescent="0.25">
      <c r="B232" s="62">
        <v>20</v>
      </c>
      <c r="C232" s="57" t="s">
        <v>437</v>
      </c>
      <c r="D232" s="57" t="s">
        <v>438</v>
      </c>
      <c r="E232" s="58" t="s">
        <v>7</v>
      </c>
      <c r="F232" s="60">
        <v>3137.8</v>
      </c>
      <c r="G232" s="67">
        <v>1</v>
      </c>
      <c r="H232" s="53">
        <f t="shared" si="7"/>
        <v>3137.8</v>
      </c>
      <c r="I232" s="63"/>
    </row>
    <row r="233" spans="2:9" x14ac:dyDescent="0.25">
      <c r="B233" s="62">
        <v>21</v>
      </c>
      <c r="C233" s="57" t="s">
        <v>439</v>
      </c>
      <c r="D233" s="57" t="s">
        <v>440</v>
      </c>
      <c r="E233" s="58" t="s">
        <v>7</v>
      </c>
      <c r="F233" s="60">
        <v>2928.09</v>
      </c>
      <c r="G233" s="67">
        <v>1</v>
      </c>
      <c r="H233" s="53">
        <f t="shared" si="7"/>
        <v>2928.09</v>
      </c>
      <c r="I233" s="63"/>
    </row>
    <row r="234" spans="2:9" ht="22.5" x14ac:dyDescent="0.25">
      <c r="B234" s="62">
        <v>22</v>
      </c>
      <c r="C234" s="57" t="s">
        <v>441</v>
      </c>
      <c r="D234" s="57" t="s">
        <v>442</v>
      </c>
      <c r="E234" s="58" t="s">
        <v>7</v>
      </c>
      <c r="F234" s="60">
        <v>5083.33</v>
      </c>
      <c r="G234" s="67">
        <v>2</v>
      </c>
      <c r="H234" s="53">
        <f t="shared" si="7"/>
        <v>10166.66</v>
      </c>
      <c r="I234" s="63"/>
    </row>
    <row r="235" spans="2:9" ht="30" customHeight="1" x14ac:dyDescent="0.25">
      <c r="B235" s="62">
        <v>23</v>
      </c>
      <c r="C235" s="57" t="s">
        <v>443</v>
      </c>
      <c r="D235" s="57" t="s">
        <v>522</v>
      </c>
      <c r="E235" s="58" t="s">
        <v>7</v>
      </c>
      <c r="F235" s="60">
        <v>6268.78</v>
      </c>
      <c r="G235" s="67">
        <v>4</v>
      </c>
      <c r="H235" s="53">
        <f t="shared" si="7"/>
        <v>25075.119999999999</v>
      </c>
      <c r="I235" s="63"/>
    </row>
    <row r="236" spans="2:9" ht="22.5" x14ac:dyDescent="0.25">
      <c r="B236" s="62">
        <v>24</v>
      </c>
      <c r="C236" s="57" t="s">
        <v>444</v>
      </c>
      <c r="D236" s="57" t="s">
        <v>445</v>
      </c>
      <c r="E236" s="58" t="s">
        <v>7</v>
      </c>
      <c r="F236" s="60">
        <v>5015.0200000000004</v>
      </c>
      <c r="G236" s="67">
        <v>2</v>
      </c>
      <c r="H236" s="53">
        <f t="shared" si="7"/>
        <v>10030.040000000001</v>
      </c>
      <c r="I236" s="63"/>
    </row>
    <row r="237" spans="2:9" x14ac:dyDescent="0.25">
      <c r="B237" s="62">
        <v>25</v>
      </c>
      <c r="C237" s="57" t="s">
        <v>446</v>
      </c>
      <c r="D237" s="57" t="s">
        <v>447</v>
      </c>
      <c r="E237" s="58" t="s">
        <v>7</v>
      </c>
      <c r="F237" s="60">
        <v>1917.1</v>
      </c>
      <c r="G237" s="67">
        <v>12</v>
      </c>
      <c r="H237" s="53">
        <f t="shared" si="7"/>
        <v>23005.199999999997</v>
      </c>
      <c r="I237" s="63"/>
    </row>
    <row r="238" spans="2:9" ht="22.5" x14ac:dyDescent="0.25">
      <c r="B238" s="62">
        <v>26</v>
      </c>
      <c r="C238" s="57" t="s">
        <v>448</v>
      </c>
      <c r="D238" s="57" t="s">
        <v>449</v>
      </c>
      <c r="E238" s="58" t="s">
        <v>7</v>
      </c>
      <c r="F238" s="60">
        <v>1428.11</v>
      </c>
      <c r="G238" s="67">
        <v>24</v>
      </c>
      <c r="H238" s="53">
        <f t="shared" si="7"/>
        <v>34274.639999999999</v>
      </c>
      <c r="I238" s="63"/>
    </row>
    <row r="239" spans="2:9" ht="22.5" x14ac:dyDescent="0.25">
      <c r="B239" s="62">
        <v>27</v>
      </c>
      <c r="C239" s="57" t="s">
        <v>450</v>
      </c>
      <c r="D239" s="57" t="s">
        <v>451</v>
      </c>
      <c r="E239" s="58" t="s">
        <v>7</v>
      </c>
      <c r="F239" s="60">
        <v>1961.27</v>
      </c>
      <c r="G239" s="67">
        <v>12</v>
      </c>
      <c r="H239" s="53">
        <f t="shared" si="7"/>
        <v>23535.239999999998</v>
      </c>
      <c r="I239" s="63"/>
    </row>
    <row r="240" spans="2:9" x14ac:dyDescent="0.25">
      <c r="B240" s="62">
        <v>28</v>
      </c>
      <c r="C240" s="57" t="s">
        <v>452</v>
      </c>
      <c r="D240" s="57" t="s">
        <v>453</v>
      </c>
      <c r="E240" s="58" t="s">
        <v>7</v>
      </c>
      <c r="F240" s="60">
        <v>1200</v>
      </c>
      <c r="G240" s="67">
        <v>1</v>
      </c>
      <c r="H240" s="53">
        <f t="shared" si="7"/>
        <v>1200</v>
      </c>
      <c r="I240" s="63"/>
    </row>
    <row r="241" spans="2:9" x14ac:dyDescent="0.25">
      <c r="B241" s="62">
        <v>29</v>
      </c>
      <c r="C241" s="57" t="s">
        <v>454</v>
      </c>
      <c r="D241" s="57" t="s">
        <v>455</v>
      </c>
      <c r="E241" s="58" t="s">
        <v>7</v>
      </c>
      <c r="F241" s="60">
        <v>20125</v>
      </c>
      <c r="G241" s="67">
        <v>1</v>
      </c>
      <c r="H241" s="53">
        <f t="shared" si="7"/>
        <v>20125</v>
      </c>
      <c r="I241" s="63"/>
    </row>
    <row r="242" spans="2:9" x14ac:dyDescent="0.25">
      <c r="B242" s="62">
        <v>30</v>
      </c>
      <c r="C242" s="57" t="s">
        <v>456</v>
      </c>
      <c r="D242" s="57" t="s">
        <v>457</v>
      </c>
      <c r="E242" s="58" t="s">
        <v>7</v>
      </c>
      <c r="F242" s="60">
        <v>415000</v>
      </c>
      <c r="G242" s="67">
        <v>1</v>
      </c>
      <c r="H242" s="53">
        <f t="shared" si="7"/>
        <v>415000</v>
      </c>
      <c r="I242" s="63"/>
    </row>
    <row r="243" spans="2:9" ht="22.5" x14ac:dyDescent="0.25">
      <c r="B243" s="62">
        <v>31</v>
      </c>
      <c r="C243" s="57" t="s">
        <v>458</v>
      </c>
      <c r="D243" s="57" t="s">
        <v>459</v>
      </c>
      <c r="E243" s="58" t="s">
        <v>7</v>
      </c>
      <c r="F243" s="59">
        <v>431.98</v>
      </c>
      <c r="G243" s="67">
        <v>2</v>
      </c>
      <c r="H243" s="53">
        <f t="shared" si="7"/>
        <v>863.96</v>
      </c>
      <c r="I243" s="63"/>
    </row>
    <row r="244" spans="2:9" x14ac:dyDescent="0.25">
      <c r="B244" s="62">
        <v>32</v>
      </c>
      <c r="C244" s="57" t="s">
        <v>460</v>
      </c>
      <c r="D244" s="57" t="s">
        <v>461</v>
      </c>
      <c r="E244" s="58" t="s">
        <v>7</v>
      </c>
      <c r="F244" s="60">
        <v>10480.26</v>
      </c>
      <c r="G244" s="67">
        <v>1</v>
      </c>
      <c r="H244" s="53">
        <f t="shared" si="7"/>
        <v>10480.26</v>
      </c>
      <c r="I244" s="63"/>
    </row>
    <row r="245" spans="2:9" ht="22.5" x14ac:dyDescent="0.25">
      <c r="B245" s="62">
        <v>33</v>
      </c>
      <c r="C245" s="57" t="s">
        <v>462</v>
      </c>
      <c r="D245" s="57" t="s">
        <v>463</v>
      </c>
      <c r="E245" s="58" t="s">
        <v>7</v>
      </c>
      <c r="F245" s="60">
        <v>8563.9</v>
      </c>
      <c r="G245" s="67">
        <v>1</v>
      </c>
      <c r="H245" s="53">
        <f t="shared" si="7"/>
        <v>8563.9</v>
      </c>
      <c r="I245" s="63"/>
    </row>
    <row r="246" spans="2:9" ht="30" customHeight="1" x14ac:dyDescent="0.25">
      <c r="B246" s="62">
        <v>34</v>
      </c>
      <c r="C246" s="57" t="s">
        <v>464</v>
      </c>
      <c r="D246" s="61">
        <v>343151000157</v>
      </c>
      <c r="E246" s="58" t="s">
        <v>7</v>
      </c>
      <c r="F246" s="60">
        <v>6188.47</v>
      </c>
      <c r="G246" s="67">
        <v>3</v>
      </c>
      <c r="H246" s="53">
        <f t="shared" si="7"/>
        <v>18565.41</v>
      </c>
      <c r="I246" s="63"/>
    </row>
    <row r="247" spans="2:9" x14ac:dyDescent="0.25">
      <c r="B247" s="62">
        <v>35</v>
      </c>
      <c r="C247" s="57" t="s">
        <v>465</v>
      </c>
      <c r="D247" s="57" t="s">
        <v>466</v>
      </c>
      <c r="E247" s="58" t="s">
        <v>7</v>
      </c>
      <c r="F247" s="60">
        <v>4250</v>
      </c>
      <c r="G247" s="67">
        <v>1</v>
      </c>
      <c r="H247" s="53">
        <f t="shared" si="7"/>
        <v>4250</v>
      </c>
      <c r="I247" s="63"/>
    </row>
    <row r="248" spans="2:9" x14ac:dyDescent="0.25">
      <c r="B248" s="62">
        <v>36</v>
      </c>
      <c r="C248" s="57" t="s">
        <v>467</v>
      </c>
      <c r="D248" s="57" t="s">
        <v>468</v>
      </c>
      <c r="E248" s="58" t="s">
        <v>7</v>
      </c>
      <c r="F248" s="59">
        <v>471.87</v>
      </c>
      <c r="G248" s="67">
        <v>1</v>
      </c>
      <c r="H248" s="53">
        <f t="shared" si="7"/>
        <v>471.87</v>
      </c>
      <c r="I248" s="63"/>
    </row>
    <row r="249" spans="2:9" ht="22.5" x14ac:dyDescent="0.25">
      <c r="B249" s="62">
        <v>37</v>
      </c>
      <c r="C249" s="57" t="s">
        <v>469</v>
      </c>
      <c r="D249" s="57" t="s">
        <v>470</v>
      </c>
      <c r="E249" s="58" t="s">
        <v>7</v>
      </c>
      <c r="F249" s="60">
        <v>2666.67</v>
      </c>
      <c r="G249" s="67">
        <v>2</v>
      </c>
      <c r="H249" s="53">
        <f t="shared" si="7"/>
        <v>5333.34</v>
      </c>
      <c r="I249" s="63"/>
    </row>
    <row r="250" spans="2:9" ht="22.5" x14ac:dyDescent="0.25">
      <c r="B250" s="62">
        <v>38</v>
      </c>
      <c r="C250" s="57" t="s">
        <v>471</v>
      </c>
      <c r="D250" s="57" t="s">
        <v>472</v>
      </c>
      <c r="E250" s="58" t="s">
        <v>7</v>
      </c>
      <c r="F250" s="59">
        <v>541.39</v>
      </c>
      <c r="G250" s="67">
        <v>1</v>
      </c>
      <c r="H250" s="53">
        <f t="shared" si="7"/>
        <v>541.39</v>
      </c>
      <c r="I250" s="63"/>
    </row>
    <row r="251" spans="2:9" ht="22.5" x14ac:dyDescent="0.25">
      <c r="B251" s="62">
        <v>39</v>
      </c>
      <c r="C251" s="57" t="s">
        <v>473</v>
      </c>
      <c r="D251" s="57" t="s">
        <v>474</v>
      </c>
      <c r="E251" s="58" t="s">
        <v>7</v>
      </c>
      <c r="F251" s="60">
        <v>52500</v>
      </c>
      <c r="G251" s="67">
        <v>1</v>
      </c>
      <c r="H251" s="53">
        <f t="shared" si="7"/>
        <v>52500</v>
      </c>
      <c r="I251" s="63"/>
    </row>
    <row r="252" spans="2:9" ht="22.5" x14ac:dyDescent="0.25">
      <c r="B252" s="62">
        <v>40</v>
      </c>
      <c r="C252" s="57" t="s">
        <v>475</v>
      </c>
      <c r="D252" s="57" t="s">
        <v>476</v>
      </c>
      <c r="E252" s="58" t="s">
        <v>7</v>
      </c>
      <c r="F252" s="60">
        <v>4484.47</v>
      </c>
      <c r="G252" s="67">
        <v>2</v>
      </c>
      <c r="H252" s="53">
        <f t="shared" si="7"/>
        <v>8968.94</v>
      </c>
      <c r="I252" s="63"/>
    </row>
    <row r="253" spans="2:9" ht="22.5" x14ac:dyDescent="0.25">
      <c r="B253" s="62">
        <v>41</v>
      </c>
      <c r="C253" s="57" t="s">
        <v>477</v>
      </c>
      <c r="D253" s="57" t="s">
        <v>478</v>
      </c>
      <c r="E253" s="58" t="s">
        <v>7</v>
      </c>
      <c r="F253" s="59">
        <v>819.44</v>
      </c>
      <c r="G253" s="67">
        <v>2</v>
      </c>
      <c r="H253" s="53">
        <f t="shared" si="7"/>
        <v>1638.88</v>
      </c>
      <c r="I253" s="63"/>
    </row>
    <row r="254" spans="2:9" x14ac:dyDescent="0.25">
      <c r="B254" s="62">
        <v>42</v>
      </c>
      <c r="C254" s="57" t="s">
        <v>479</v>
      </c>
      <c r="D254" s="57" t="s">
        <v>480</v>
      </c>
      <c r="E254" s="58" t="s">
        <v>7</v>
      </c>
      <c r="F254" s="60">
        <v>9928.2099999999991</v>
      </c>
      <c r="G254" s="67">
        <v>1</v>
      </c>
      <c r="H254" s="53">
        <f t="shared" si="7"/>
        <v>9928.2099999999991</v>
      </c>
      <c r="I254" s="63"/>
    </row>
    <row r="255" spans="2:9" ht="22.5" x14ac:dyDescent="0.25">
      <c r="B255" s="62">
        <v>43</v>
      </c>
      <c r="C255" s="57" t="s">
        <v>194</v>
      </c>
      <c r="D255" s="57" t="s">
        <v>195</v>
      </c>
      <c r="E255" s="58" t="s">
        <v>7</v>
      </c>
      <c r="F255" s="60">
        <v>12019.78</v>
      </c>
      <c r="G255" s="67">
        <v>2</v>
      </c>
      <c r="H255" s="53">
        <f t="shared" si="7"/>
        <v>24039.56</v>
      </c>
      <c r="I255" s="63"/>
    </row>
    <row r="256" spans="2:9" ht="22.5" x14ac:dyDescent="0.25">
      <c r="B256" s="62">
        <v>44</v>
      </c>
      <c r="C256" s="57" t="s">
        <v>200</v>
      </c>
      <c r="D256" s="57" t="s">
        <v>201</v>
      </c>
      <c r="E256" s="58" t="s">
        <v>7</v>
      </c>
      <c r="F256" s="60">
        <v>28562.18</v>
      </c>
      <c r="G256" s="67">
        <v>1</v>
      </c>
      <c r="H256" s="53">
        <f t="shared" si="7"/>
        <v>28562.18</v>
      </c>
      <c r="I256" s="63"/>
    </row>
    <row r="257" spans="2:9" ht="30" customHeight="1" x14ac:dyDescent="0.25">
      <c r="B257" s="62">
        <v>45</v>
      </c>
      <c r="C257" s="57" t="s">
        <v>481</v>
      </c>
      <c r="D257" s="57" t="s">
        <v>482</v>
      </c>
      <c r="E257" s="58" t="s">
        <v>7</v>
      </c>
      <c r="F257" s="60">
        <v>8819.6</v>
      </c>
      <c r="G257" s="67">
        <v>1</v>
      </c>
      <c r="H257" s="53">
        <f t="shared" si="7"/>
        <v>8819.6</v>
      </c>
      <c r="I257" s="63"/>
    </row>
    <row r="258" spans="2:9" x14ac:dyDescent="0.25">
      <c r="B258" s="62">
        <v>46</v>
      </c>
      <c r="C258" s="57" t="s">
        <v>483</v>
      </c>
      <c r="D258" s="57" t="s">
        <v>484</v>
      </c>
      <c r="E258" s="58" t="s">
        <v>7</v>
      </c>
      <c r="F258" s="59">
        <v>175.53</v>
      </c>
      <c r="G258" s="67">
        <v>10</v>
      </c>
      <c r="H258" s="53">
        <f t="shared" si="7"/>
        <v>1755.3</v>
      </c>
      <c r="I258" s="63"/>
    </row>
    <row r="259" spans="2:9" x14ac:dyDescent="0.25">
      <c r="B259" s="62">
        <v>47</v>
      </c>
      <c r="C259" s="57" t="s">
        <v>220</v>
      </c>
      <c r="D259" s="57" t="s">
        <v>221</v>
      </c>
      <c r="E259" s="58" t="s">
        <v>7</v>
      </c>
      <c r="F259" s="60">
        <v>3761.27</v>
      </c>
      <c r="G259" s="67">
        <v>4</v>
      </c>
      <c r="H259" s="53">
        <f t="shared" si="7"/>
        <v>15045.08</v>
      </c>
      <c r="I259" s="63"/>
    </row>
    <row r="260" spans="2:9" x14ac:dyDescent="0.25">
      <c r="B260" s="62">
        <v>48</v>
      </c>
      <c r="C260" s="57" t="s">
        <v>485</v>
      </c>
      <c r="D260" s="57" t="s">
        <v>486</v>
      </c>
      <c r="E260" s="58" t="s">
        <v>7</v>
      </c>
      <c r="F260" s="60">
        <v>25333.33</v>
      </c>
      <c r="G260" s="67">
        <v>1</v>
      </c>
      <c r="H260" s="53">
        <f t="shared" si="7"/>
        <v>25333.33</v>
      </c>
      <c r="I260" s="63"/>
    </row>
    <row r="261" spans="2:9" x14ac:dyDescent="0.25">
      <c r="B261" s="62">
        <v>49</v>
      </c>
      <c r="C261" s="57" t="s">
        <v>262</v>
      </c>
      <c r="D261" s="57" t="s">
        <v>263</v>
      </c>
      <c r="E261" s="58" t="s">
        <v>7</v>
      </c>
      <c r="F261" s="60">
        <v>18715.16</v>
      </c>
      <c r="G261" s="67">
        <v>3</v>
      </c>
      <c r="H261" s="53">
        <f t="shared" si="7"/>
        <v>56145.479999999996</v>
      </c>
      <c r="I261" s="63"/>
    </row>
    <row r="262" spans="2:9" x14ac:dyDescent="0.25">
      <c r="B262" s="62">
        <v>50</v>
      </c>
      <c r="C262" s="57" t="s">
        <v>487</v>
      </c>
      <c r="D262" s="57" t="s">
        <v>488</v>
      </c>
      <c r="E262" s="58" t="s">
        <v>7</v>
      </c>
      <c r="F262" s="60">
        <v>82747.87</v>
      </c>
      <c r="G262" s="67">
        <v>1</v>
      </c>
      <c r="H262" s="53">
        <f t="shared" si="7"/>
        <v>82747.87</v>
      </c>
      <c r="I262" s="63"/>
    </row>
    <row r="263" spans="2:9" ht="22.5" x14ac:dyDescent="0.25">
      <c r="B263" s="62">
        <v>51</v>
      </c>
      <c r="C263" s="57" t="s">
        <v>489</v>
      </c>
      <c r="D263" s="57" t="s">
        <v>490</v>
      </c>
      <c r="E263" s="58" t="s">
        <v>7</v>
      </c>
      <c r="F263" s="60">
        <v>4639.8100000000004</v>
      </c>
      <c r="G263" s="67">
        <v>4</v>
      </c>
      <c r="H263" s="53">
        <f t="shared" si="7"/>
        <v>18559.240000000002</v>
      </c>
      <c r="I263" s="63"/>
    </row>
    <row r="264" spans="2:9" x14ac:dyDescent="0.25">
      <c r="B264" s="62">
        <v>52</v>
      </c>
      <c r="C264" s="57" t="s">
        <v>280</v>
      </c>
      <c r="D264" s="57" t="s">
        <v>281</v>
      </c>
      <c r="E264" s="58" t="s">
        <v>7</v>
      </c>
      <c r="F264" s="60">
        <v>17170.75</v>
      </c>
      <c r="G264" s="67">
        <v>1</v>
      </c>
      <c r="H264" s="53">
        <f t="shared" si="7"/>
        <v>17170.75</v>
      </c>
      <c r="I264" s="63"/>
    </row>
    <row r="265" spans="2:9" x14ac:dyDescent="0.25">
      <c r="B265" s="62">
        <v>53</v>
      </c>
      <c r="C265" s="57" t="s">
        <v>280</v>
      </c>
      <c r="D265" s="57" t="s">
        <v>282</v>
      </c>
      <c r="E265" s="58" t="s">
        <v>7</v>
      </c>
      <c r="F265" s="60">
        <v>19307.849999999999</v>
      </c>
      <c r="G265" s="67">
        <v>1</v>
      </c>
      <c r="H265" s="53">
        <f t="shared" si="7"/>
        <v>19307.849999999999</v>
      </c>
      <c r="I265" s="63"/>
    </row>
    <row r="266" spans="2:9" x14ac:dyDescent="0.25">
      <c r="B266" s="62">
        <v>54</v>
      </c>
      <c r="C266" s="57" t="s">
        <v>289</v>
      </c>
      <c r="D266" s="57" t="s">
        <v>290</v>
      </c>
      <c r="E266" s="58" t="s">
        <v>7</v>
      </c>
      <c r="F266" s="60">
        <v>5363.79</v>
      </c>
      <c r="G266" s="67">
        <v>2</v>
      </c>
      <c r="H266" s="53">
        <f t="shared" si="7"/>
        <v>10727.58</v>
      </c>
      <c r="I266" s="63"/>
    </row>
    <row r="267" spans="2:9" ht="22.5" x14ac:dyDescent="0.25">
      <c r="B267" s="62">
        <v>55</v>
      </c>
      <c r="C267" s="57" t="s">
        <v>491</v>
      </c>
      <c r="D267" s="57" t="s">
        <v>492</v>
      </c>
      <c r="E267" s="58" t="s">
        <v>7</v>
      </c>
      <c r="F267" s="59">
        <v>624.16999999999996</v>
      </c>
      <c r="G267" s="67">
        <v>1</v>
      </c>
      <c r="H267" s="53">
        <f t="shared" si="7"/>
        <v>624.16999999999996</v>
      </c>
      <c r="I267" s="63"/>
    </row>
    <row r="268" spans="2:9" ht="30" customHeight="1" x14ac:dyDescent="0.25">
      <c r="B268" s="62">
        <v>56</v>
      </c>
      <c r="C268" s="57" t="s">
        <v>305</v>
      </c>
      <c r="D268" s="57" t="s">
        <v>306</v>
      </c>
      <c r="E268" s="58" t="s">
        <v>7</v>
      </c>
      <c r="F268" s="60">
        <v>2596.41</v>
      </c>
      <c r="G268" s="67">
        <v>2</v>
      </c>
      <c r="H268" s="53">
        <f t="shared" si="7"/>
        <v>5192.82</v>
      </c>
      <c r="I268" s="63"/>
    </row>
    <row r="269" spans="2:9" ht="22.5" x14ac:dyDescent="0.25">
      <c r="B269" s="62">
        <v>57</v>
      </c>
      <c r="C269" s="57" t="s">
        <v>493</v>
      </c>
      <c r="D269" s="57" t="s">
        <v>494</v>
      </c>
      <c r="E269" s="58" t="s">
        <v>7</v>
      </c>
      <c r="F269" s="60">
        <v>4083.33</v>
      </c>
      <c r="G269" s="67">
        <v>1</v>
      </c>
      <c r="H269" s="53">
        <f t="shared" si="7"/>
        <v>4083.33</v>
      </c>
      <c r="I269" s="63"/>
    </row>
    <row r="270" spans="2:9" ht="22.5" x14ac:dyDescent="0.25">
      <c r="B270" s="62">
        <v>58</v>
      </c>
      <c r="C270" s="57" t="s">
        <v>495</v>
      </c>
      <c r="D270" s="57" t="s">
        <v>496</v>
      </c>
      <c r="E270" s="58" t="s">
        <v>7</v>
      </c>
      <c r="F270" s="59">
        <v>833.33</v>
      </c>
      <c r="G270" s="67">
        <v>2</v>
      </c>
      <c r="H270" s="53">
        <f t="shared" si="7"/>
        <v>1666.66</v>
      </c>
      <c r="I270" s="63"/>
    </row>
    <row r="271" spans="2:9" ht="22.5" x14ac:dyDescent="0.25">
      <c r="B271" s="62">
        <v>59</v>
      </c>
      <c r="C271" s="57" t="s">
        <v>497</v>
      </c>
      <c r="D271" s="57" t="s">
        <v>498</v>
      </c>
      <c r="E271" s="58" t="s">
        <v>7</v>
      </c>
      <c r="F271" s="60">
        <v>2333.33</v>
      </c>
      <c r="G271" s="67">
        <v>1</v>
      </c>
      <c r="H271" s="53">
        <f t="shared" si="7"/>
        <v>2333.33</v>
      </c>
      <c r="I271" s="63"/>
    </row>
    <row r="272" spans="2:9" x14ac:dyDescent="0.25">
      <c r="B272" s="62">
        <v>60</v>
      </c>
      <c r="C272" s="57" t="s">
        <v>499</v>
      </c>
      <c r="D272" s="57" t="s">
        <v>500</v>
      </c>
      <c r="E272" s="58" t="s">
        <v>7</v>
      </c>
      <c r="F272" s="60">
        <v>1116.98</v>
      </c>
      <c r="G272" s="67">
        <v>1</v>
      </c>
      <c r="H272" s="53">
        <f t="shared" si="7"/>
        <v>1116.98</v>
      </c>
      <c r="I272" s="63"/>
    </row>
    <row r="273" spans="2:9" ht="33.75" x14ac:dyDescent="0.25">
      <c r="B273" s="62">
        <v>61</v>
      </c>
      <c r="C273" s="57" t="s">
        <v>501</v>
      </c>
      <c r="D273" s="57" t="s">
        <v>502</v>
      </c>
      <c r="E273" s="58" t="s">
        <v>7</v>
      </c>
      <c r="F273" s="59">
        <v>471.04</v>
      </c>
      <c r="G273" s="67">
        <v>1</v>
      </c>
      <c r="H273" s="53">
        <f t="shared" si="7"/>
        <v>471.04</v>
      </c>
      <c r="I273" s="63"/>
    </row>
    <row r="274" spans="2:9" x14ac:dyDescent="0.25">
      <c r="B274" s="62">
        <v>62</v>
      </c>
      <c r="C274" s="57" t="s">
        <v>503</v>
      </c>
      <c r="D274" s="57" t="s">
        <v>504</v>
      </c>
      <c r="E274" s="58" t="s">
        <v>7</v>
      </c>
      <c r="F274" s="59">
        <v>703.25</v>
      </c>
      <c r="G274" s="67">
        <v>1</v>
      </c>
      <c r="H274" s="53">
        <f t="shared" si="7"/>
        <v>703.25</v>
      </c>
      <c r="I274" s="63"/>
    </row>
    <row r="275" spans="2:9" ht="22.5" x14ac:dyDescent="0.25">
      <c r="B275" s="62">
        <v>63</v>
      </c>
      <c r="C275" s="57" t="s">
        <v>315</v>
      </c>
      <c r="D275" s="57" t="s">
        <v>316</v>
      </c>
      <c r="E275" s="58" t="s">
        <v>7</v>
      </c>
      <c r="F275" s="59">
        <v>257.06</v>
      </c>
      <c r="G275" s="67">
        <v>1</v>
      </c>
      <c r="H275" s="53">
        <f t="shared" si="7"/>
        <v>257.06</v>
      </c>
      <c r="I275" s="63"/>
    </row>
    <row r="276" spans="2:9" x14ac:dyDescent="0.25">
      <c r="B276" s="62">
        <v>64</v>
      </c>
      <c r="C276" s="57" t="s">
        <v>505</v>
      </c>
      <c r="D276" s="57" t="s">
        <v>506</v>
      </c>
      <c r="E276" s="58" t="s">
        <v>7</v>
      </c>
      <c r="F276" s="60">
        <v>1461.19</v>
      </c>
      <c r="G276" s="67">
        <v>1</v>
      </c>
      <c r="H276" s="53">
        <f t="shared" si="7"/>
        <v>1461.19</v>
      </c>
      <c r="I276" s="63"/>
    </row>
    <row r="277" spans="2:9" x14ac:dyDescent="0.25">
      <c r="B277" s="62">
        <v>65</v>
      </c>
      <c r="C277" s="57" t="s">
        <v>507</v>
      </c>
      <c r="D277" s="57" t="s">
        <v>508</v>
      </c>
      <c r="E277" s="58" t="s">
        <v>7</v>
      </c>
      <c r="F277" s="59">
        <v>93.39</v>
      </c>
      <c r="G277" s="67">
        <v>4</v>
      </c>
      <c r="H277" s="53">
        <f t="shared" si="7"/>
        <v>373.56</v>
      </c>
      <c r="I277" s="63"/>
    </row>
    <row r="278" spans="2:9" ht="22.5" x14ac:dyDescent="0.25">
      <c r="B278" s="62">
        <v>66</v>
      </c>
      <c r="C278" s="57" t="s">
        <v>325</v>
      </c>
      <c r="D278" s="57" t="s">
        <v>326</v>
      </c>
      <c r="E278" s="58" t="s">
        <v>7</v>
      </c>
      <c r="F278" s="59">
        <v>647.80999999999995</v>
      </c>
      <c r="G278" s="67">
        <v>1</v>
      </c>
      <c r="H278" s="53">
        <f t="shared" ref="H278:H285" si="8">G278*F278</f>
        <v>647.80999999999995</v>
      </c>
      <c r="I278" s="63"/>
    </row>
    <row r="279" spans="2:9" ht="30" customHeight="1" x14ac:dyDescent="0.25">
      <c r="B279" s="62">
        <v>67</v>
      </c>
      <c r="C279" s="57" t="s">
        <v>509</v>
      </c>
      <c r="D279" s="57" t="s">
        <v>510</v>
      </c>
      <c r="E279" s="58" t="s">
        <v>7</v>
      </c>
      <c r="F279" s="60">
        <v>1624.18</v>
      </c>
      <c r="G279" s="67">
        <v>1</v>
      </c>
      <c r="H279" s="53">
        <f t="shared" si="8"/>
        <v>1624.18</v>
      </c>
      <c r="I279" s="63"/>
    </row>
    <row r="280" spans="2:9" ht="22.5" x14ac:dyDescent="0.25">
      <c r="B280" s="62">
        <v>68</v>
      </c>
      <c r="C280" s="57" t="s">
        <v>511</v>
      </c>
      <c r="D280" s="57" t="s">
        <v>512</v>
      </c>
      <c r="E280" s="58" t="s">
        <v>7</v>
      </c>
      <c r="F280" s="59">
        <v>833.33</v>
      </c>
      <c r="G280" s="67">
        <v>1</v>
      </c>
      <c r="H280" s="53">
        <f t="shared" si="8"/>
        <v>833.33</v>
      </c>
      <c r="I280" s="63"/>
    </row>
    <row r="281" spans="2:9" ht="22.5" x14ac:dyDescent="0.25">
      <c r="B281" s="62">
        <v>69</v>
      </c>
      <c r="C281" s="57" t="s">
        <v>513</v>
      </c>
      <c r="D281" s="57" t="s">
        <v>514</v>
      </c>
      <c r="E281" s="58" t="s">
        <v>7</v>
      </c>
      <c r="F281" s="59">
        <v>833.33</v>
      </c>
      <c r="G281" s="67">
        <v>1</v>
      </c>
      <c r="H281" s="53">
        <f t="shared" si="8"/>
        <v>833.33</v>
      </c>
      <c r="I281" s="63"/>
    </row>
    <row r="282" spans="2:9" ht="22.5" x14ac:dyDescent="0.25">
      <c r="B282" s="62">
        <v>70</v>
      </c>
      <c r="C282" s="57" t="s">
        <v>515</v>
      </c>
      <c r="D282" s="57" t="s">
        <v>516</v>
      </c>
      <c r="E282" s="58" t="s">
        <v>7</v>
      </c>
      <c r="F282" s="60">
        <v>1309.6099999999999</v>
      </c>
      <c r="G282" s="67">
        <v>2</v>
      </c>
      <c r="H282" s="53">
        <f t="shared" si="8"/>
        <v>2619.2199999999998</v>
      </c>
      <c r="I282" s="63"/>
    </row>
    <row r="283" spans="2:9" x14ac:dyDescent="0.25">
      <c r="B283" s="62">
        <v>71</v>
      </c>
      <c r="C283" s="57" t="s">
        <v>517</v>
      </c>
      <c r="D283" s="57" t="s">
        <v>518</v>
      </c>
      <c r="E283" s="58" t="s">
        <v>7</v>
      </c>
      <c r="F283" s="59">
        <v>600</v>
      </c>
      <c r="G283" s="67">
        <v>10</v>
      </c>
      <c r="H283" s="53">
        <f t="shared" si="8"/>
        <v>6000</v>
      </c>
      <c r="I283" s="63"/>
    </row>
    <row r="284" spans="2:9" x14ac:dyDescent="0.25">
      <c r="B284" s="62">
        <v>72</v>
      </c>
      <c r="C284" s="57" t="s">
        <v>519</v>
      </c>
      <c r="D284" s="57" t="s">
        <v>520</v>
      </c>
      <c r="E284" s="58" t="s">
        <v>7</v>
      </c>
      <c r="F284" s="60">
        <v>5678.38</v>
      </c>
      <c r="G284" s="67">
        <v>6</v>
      </c>
      <c r="H284" s="53">
        <f t="shared" si="8"/>
        <v>34070.28</v>
      </c>
      <c r="I284" s="63"/>
    </row>
    <row r="285" spans="2:9" ht="22.5" x14ac:dyDescent="0.25">
      <c r="B285" s="62">
        <v>73</v>
      </c>
      <c r="C285" s="57" t="s">
        <v>521</v>
      </c>
      <c r="D285" s="61">
        <v>9254920010</v>
      </c>
      <c r="E285" s="58" t="s">
        <v>7</v>
      </c>
      <c r="F285" s="60">
        <v>15750</v>
      </c>
      <c r="G285" s="67">
        <v>4</v>
      </c>
      <c r="H285" s="53">
        <f t="shared" si="8"/>
        <v>63000</v>
      </c>
      <c r="I285" s="63"/>
    </row>
    <row r="286" spans="2:9" x14ac:dyDescent="0.25">
      <c r="B286" s="21"/>
      <c r="C286" s="31"/>
      <c r="D286" s="31"/>
      <c r="E286" s="32"/>
      <c r="F286" s="33"/>
      <c r="G286" s="41">
        <f>SUM(G213:G285)</f>
        <v>241</v>
      </c>
      <c r="H286" s="53">
        <f>SUM(H213:H285)</f>
        <v>1379757.2000000002</v>
      </c>
      <c r="I286" s="63"/>
    </row>
    <row r="287" spans="2:9" ht="15.75" x14ac:dyDescent="0.25">
      <c r="B287" s="76" t="s">
        <v>18</v>
      </c>
      <c r="C287" s="74"/>
      <c r="D287" s="74"/>
      <c r="E287" s="74"/>
      <c r="F287" s="74"/>
      <c r="G287" s="74"/>
      <c r="H287" s="74"/>
      <c r="I287" s="73"/>
    </row>
    <row r="288" spans="2:9" ht="22.5" x14ac:dyDescent="0.25">
      <c r="B288" s="17">
        <v>1</v>
      </c>
      <c r="C288" s="64" t="s">
        <v>159</v>
      </c>
      <c r="D288" s="64" t="s">
        <v>160</v>
      </c>
      <c r="E288" s="65" t="s">
        <v>7</v>
      </c>
      <c r="F288" s="66">
        <v>20694.98</v>
      </c>
      <c r="G288" s="69">
        <v>1</v>
      </c>
      <c r="H288" s="53">
        <f t="shared" ref="H288" si="9">F288*G288</f>
        <v>20694.98</v>
      </c>
      <c r="I288" s="14"/>
    </row>
    <row r="289" spans="2:9" ht="33.75" x14ac:dyDescent="0.25">
      <c r="B289" s="17">
        <v>2</v>
      </c>
      <c r="C289" s="64" t="s">
        <v>523</v>
      </c>
      <c r="D289" s="64" t="s">
        <v>524</v>
      </c>
      <c r="E289" s="65" t="s">
        <v>7</v>
      </c>
      <c r="F289" s="66">
        <v>58333.33</v>
      </c>
      <c r="G289" s="69">
        <v>1</v>
      </c>
      <c r="H289" s="53">
        <f t="shared" ref="H289" si="10">F289*G289</f>
        <v>58333.33</v>
      </c>
      <c r="I289" s="14"/>
    </row>
    <row r="290" spans="2:9" x14ac:dyDescent="0.25">
      <c r="B290" s="35"/>
      <c r="C290" s="36"/>
      <c r="D290" s="36"/>
      <c r="E290" s="37"/>
      <c r="F290" s="38"/>
      <c r="G290" s="35">
        <f>SUM(G288:G289)</f>
        <v>2</v>
      </c>
      <c r="H290" s="53">
        <f>SUM(H288:H289)</f>
        <v>79028.31</v>
      </c>
      <c r="I290" s="39"/>
    </row>
    <row r="291" spans="2:9" ht="15.75" customHeight="1" x14ac:dyDescent="0.25">
      <c r="B291" s="70" t="s">
        <v>21</v>
      </c>
      <c r="C291" s="71"/>
      <c r="D291" s="71"/>
      <c r="E291" s="71"/>
      <c r="F291" s="71"/>
      <c r="G291" s="71"/>
      <c r="H291" s="71"/>
      <c r="I291" s="71"/>
    </row>
    <row r="292" spans="2:9" x14ac:dyDescent="0.25">
      <c r="B292" s="17">
        <v>1</v>
      </c>
      <c r="C292" s="18" t="s">
        <v>525</v>
      </c>
      <c r="D292" s="18" t="s">
        <v>526</v>
      </c>
      <c r="E292" s="19" t="s">
        <v>7</v>
      </c>
      <c r="F292" s="34">
        <v>2537.27</v>
      </c>
      <c r="G292" s="26">
        <v>2</v>
      </c>
      <c r="H292" s="53">
        <f t="shared" ref="H292" si="11">F292*G292</f>
        <v>5074.54</v>
      </c>
      <c r="I292" s="14"/>
    </row>
    <row r="293" spans="2:9" x14ac:dyDescent="0.25">
      <c r="B293" s="17">
        <v>2</v>
      </c>
      <c r="C293" s="18" t="s">
        <v>527</v>
      </c>
      <c r="D293" s="18" t="s">
        <v>528</v>
      </c>
      <c r="E293" s="19" t="s">
        <v>7</v>
      </c>
      <c r="F293" s="34">
        <v>3249.51</v>
      </c>
      <c r="G293" s="26">
        <v>4</v>
      </c>
      <c r="H293" s="53">
        <f t="shared" ref="H293:H297" si="12">F293*G293</f>
        <v>12998.04</v>
      </c>
      <c r="I293" s="14"/>
    </row>
    <row r="294" spans="2:9" x14ac:dyDescent="0.25">
      <c r="B294" s="17">
        <v>3</v>
      </c>
      <c r="C294" s="18" t="s">
        <v>529</v>
      </c>
      <c r="D294" s="18" t="s">
        <v>530</v>
      </c>
      <c r="E294" s="19" t="s">
        <v>7</v>
      </c>
      <c r="F294" s="34">
        <v>17298.41</v>
      </c>
      <c r="G294" s="26">
        <v>2</v>
      </c>
      <c r="H294" s="53">
        <f t="shared" si="12"/>
        <v>34596.82</v>
      </c>
      <c r="I294" s="14"/>
    </row>
    <row r="295" spans="2:9" ht="22.5" x14ac:dyDescent="0.25">
      <c r="B295" s="17">
        <v>4</v>
      </c>
      <c r="C295" s="18" t="s">
        <v>531</v>
      </c>
      <c r="D295" s="18" t="s">
        <v>532</v>
      </c>
      <c r="E295" s="19" t="s">
        <v>7</v>
      </c>
      <c r="F295" s="34">
        <v>25200.48</v>
      </c>
      <c r="G295" s="26">
        <v>1</v>
      </c>
      <c r="H295" s="53">
        <f t="shared" si="12"/>
        <v>25200.48</v>
      </c>
      <c r="I295" s="14"/>
    </row>
    <row r="296" spans="2:9" x14ac:dyDescent="0.25">
      <c r="B296" s="17">
        <v>5</v>
      </c>
      <c r="C296" s="18" t="s">
        <v>533</v>
      </c>
      <c r="D296" s="18" t="s">
        <v>23</v>
      </c>
      <c r="E296" s="19" t="s">
        <v>7</v>
      </c>
      <c r="F296" s="34">
        <v>4803.03</v>
      </c>
      <c r="G296" s="26">
        <v>2</v>
      </c>
      <c r="H296" s="53">
        <f t="shared" si="12"/>
        <v>9606.06</v>
      </c>
      <c r="I296" s="14"/>
    </row>
    <row r="297" spans="2:9" ht="22.5" x14ac:dyDescent="0.25">
      <c r="B297" s="17">
        <v>6</v>
      </c>
      <c r="C297" s="18" t="s">
        <v>66</v>
      </c>
      <c r="D297" s="18" t="s">
        <v>67</v>
      </c>
      <c r="E297" s="19" t="s">
        <v>7</v>
      </c>
      <c r="F297" s="34">
        <v>23023.51</v>
      </c>
      <c r="G297" s="26">
        <v>1</v>
      </c>
      <c r="H297" s="53">
        <f t="shared" si="12"/>
        <v>23023.51</v>
      </c>
      <c r="I297" s="14"/>
    </row>
    <row r="298" spans="2:9" x14ac:dyDescent="0.25">
      <c r="B298" s="17">
        <v>7</v>
      </c>
      <c r="C298" s="18" t="s">
        <v>534</v>
      </c>
      <c r="D298" s="18" t="s">
        <v>535</v>
      </c>
      <c r="E298" s="19" t="s">
        <v>7</v>
      </c>
      <c r="F298" s="34">
        <v>11727.69</v>
      </c>
      <c r="G298" s="26">
        <v>2</v>
      </c>
      <c r="H298" s="53">
        <f t="shared" ref="H298:H361" si="13">F298*G298</f>
        <v>23455.38</v>
      </c>
      <c r="I298" s="14"/>
    </row>
    <row r="299" spans="2:9" x14ac:dyDescent="0.25">
      <c r="B299" s="17">
        <v>8</v>
      </c>
      <c r="C299" s="18" t="s">
        <v>536</v>
      </c>
      <c r="D299" s="18" t="s">
        <v>537</v>
      </c>
      <c r="E299" s="19" t="s">
        <v>7</v>
      </c>
      <c r="F299" s="34">
        <v>21313.84</v>
      </c>
      <c r="G299" s="26">
        <v>2</v>
      </c>
      <c r="H299" s="53">
        <f t="shared" si="13"/>
        <v>42627.68</v>
      </c>
      <c r="I299" s="14"/>
    </row>
    <row r="300" spans="2:9" ht="22.5" x14ac:dyDescent="0.25">
      <c r="B300" s="17">
        <v>9</v>
      </c>
      <c r="C300" s="18" t="s">
        <v>538</v>
      </c>
      <c r="D300" s="18" t="s">
        <v>27</v>
      </c>
      <c r="E300" s="19" t="s">
        <v>7</v>
      </c>
      <c r="F300" s="34">
        <v>13505.23</v>
      </c>
      <c r="G300" s="26">
        <v>2</v>
      </c>
      <c r="H300" s="53">
        <f t="shared" si="13"/>
        <v>27010.46</v>
      </c>
      <c r="I300" s="14"/>
    </row>
    <row r="301" spans="2:9" ht="22.5" x14ac:dyDescent="0.25">
      <c r="B301" s="17">
        <v>10</v>
      </c>
      <c r="C301" s="18" t="s">
        <v>539</v>
      </c>
      <c r="D301" s="18" t="s">
        <v>540</v>
      </c>
      <c r="E301" s="19" t="s">
        <v>7</v>
      </c>
      <c r="F301" s="34">
        <v>132466.12</v>
      </c>
      <c r="G301" s="26">
        <v>1</v>
      </c>
      <c r="H301" s="53">
        <f t="shared" si="13"/>
        <v>132466.12</v>
      </c>
      <c r="I301" s="14"/>
    </row>
    <row r="302" spans="2:9" ht="22.5" x14ac:dyDescent="0.25">
      <c r="B302" s="17">
        <v>11</v>
      </c>
      <c r="C302" s="18" t="s">
        <v>541</v>
      </c>
      <c r="D302" s="18" t="s">
        <v>542</v>
      </c>
      <c r="E302" s="19" t="s">
        <v>7</v>
      </c>
      <c r="F302" s="34">
        <v>130751.31</v>
      </c>
      <c r="G302" s="26">
        <v>3</v>
      </c>
      <c r="H302" s="53">
        <f t="shared" si="13"/>
        <v>392253.93</v>
      </c>
      <c r="I302" s="14"/>
    </row>
    <row r="303" spans="2:9" ht="22.5" x14ac:dyDescent="0.25">
      <c r="B303" s="17">
        <v>12</v>
      </c>
      <c r="C303" s="18" t="s">
        <v>543</v>
      </c>
      <c r="D303" s="18" t="s">
        <v>544</v>
      </c>
      <c r="E303" s="19" t="s">
        <v>7</v>
      </c>
      <c r="F303" s="34">
        <v>4622.13</v>
      </c>
      <c r="G303" s="26">
        <v>2</v>
      </c>
      <c r="H303" s="53">
        <f t="shared" si="13"/>
        <v>9244.26</v>
      </c>
      <c r="I303" s="14"/>
    </row>
    <row r="304" spans="2:9" ht="22.5" x14ac:dyDescent="0.25">
      <c r="B304" s="17">
        <v>13</v>
      </c>
      <c r="C304" s="18" t="s">
        <v>545</v>
      </c>
      <c r="D304" s="18" t="s">
        <v>546</v>
      </c>
      <c r="E304" s="19" t="s">
        <v>7</v>
      </c>
      <c r="F304" s="34">
        <v>11207.25</v>
      </c>
      <c r="G304" s="26">
        <v>3</v>
      </c>
      <c r="H304" s="53">
        <f t="shared" si="13"/>
        <v>33621.75</v>
      </c>
      <c r="I304" s="14"/>
    </row>
    <row r="305" spans="2:9" ht="22.5" x14ac:dyDescent="0.25">
      <c r="B305" s="17">
        <v>14</v>
      </c>
      <c r="C305" s="18" t="s">
        <v>547</v>
      </c>
      <c r="D305" s="18" t="s">
        <v>548</v>
      </c>
      <c r="E305" s="19" t="s">
        <v>7</v>
      </c>
      <c r="F305" s="34">
        <v>8782.92</v>
      </c>
      <c r="G305" s="26">
        <v>1</v>
      </c>
      <c r="H305" s="53">
        <f t="shared" si="13"/>
        <v>8782.92</v>
      </c>
      <c r="I305" s="14"/>
    </row>
    <row r="306" spans="2:9" ht="22.5" x14ac:dyDescent="0.25">
      <c r="B306" s="17">
        <v>15</v>
      </c>
      <c r="C306" s="18" t="s">
        <v>549</v>
      </c>
      <c r="D306" s="18" t="s">
        <v>550</v>
      </c>
      <c r="E306" s="19" t="s">
        <v>10</v>
      </c>
      <c r="F306" s="34">
        <v>2318.33</v>
      </c>
      <c r="G306" s="26">
        <v>1</v>
      </c>
      <c r="H306" s="53">
        <f t="shared" si="13"/>
        <v>2318.33</v>
      </c>
      <c r="I306" s="14"/>
    </row>
    <row r="307" spans="2:9" ht="22.5" x14ac:dyDescent="0.25">
      <c r="B307" s="17">
        <v>16</v>
      </c>
      <c r="C307" s="18" t="s">
        <v>551</v>
      </c>
      <c r="D307" s="18" t="s">
        <v>552</v>
      </c>
      <c r="E307" s="19" t="s">
        <v>7</v>
      </c>
      <c r="F307" s="34">
        <v>1827.92</v>
      </c>
      <c r="G307" s="26">
        <v>1</v>
      </c>
      <c r="H307" s="53">
        <f t="shared" si="13"/>
        <v>1827.92</v>
      </c>
      <c r="I307" s="14"/>
    </row>
    <row r="308" spans="2:9" x14ac:dyDescent="0.25">
      <c r="B308" s="17">
        <v>17</v>
      </c>
      <c r="C308" s="18" t="s">
        <v>68</v>
      </c>
      <c r="D308" s="18" t="s">
        <v>69</v>
      </c>
      <c r="E308" s="19" t="s">
        <v>10</v>
      </c>
      <c r="F308" s="34">
        <v>2070.98</v>
      </c>
      <c r="G308" s="26">
        <v>3</v>
      </c>
      <c r="H308" s="53">
        <f t="shared" si="13"/>
        <v>6212.9400000000005</v>
      </c>
      <c r="I308" s="14"/>
    </row>
    <row r="309" spans="2:9" x14ac:dyDescent="0.25">
      <c r="B309" s="17">
        <v>18</v>
      </c>
      <c r="C309" s="18" t="s">
        <v>70</v>
      </c>
      <c r="D309" s="18" t="s">
        <v>71</v>
      </c>
      <c r="E309" s="19" t="s">
        <v>10</v>
      </c>
      <c r="F309" s="34">
        <v>2883.64</v>
      </c>
      <c r="G309" s="26">
        <v>3</v>
      </c>
      <c r="H309" s="53">
        <f t="shared" si="13"/>
        <v>8650.92</v>
      </c>
      <c r="I309" s="14"/>
    </row>
    <row r="310" spans="2:9" x14ac:dyDescent="0.25">
      <c r="B310" s="17">
        <v>19</v>
      </c>
      <c r="C310" s="18" t="s">
        <v>553</v>
      </c>
      <c r="D310" s="18" t="s">
        <v>554</v>
      </c>
      <c r="E310" s="19" t="s">
        <v>7</v>
      </c>
      <c r="F310" s="34">
        <v>12260.59</v>
      </c>
      <c r="G310" s="26">
        <v>1</v>
      </c>
      <c r="H310" s="53">
        <f t="shared" si="13"/>
        <v>12260.59</v>
      </c>
      <c r="I310" s="14"/>
    </row>
    <row r="311" spans="2:9" ht="22.5" x14ac:dyDescent="0.25">
      <c r="B311" s="17">
        <v>20</v>
      </c>
      <c r="C311" s="18" t="s">
        <v>80</v>
      </c>
      <c r="D311" s="18" t="s">
        <v>81</v>
      </c>
      <c r="E311" s="19" t="s">
        <v>7</v>
      </c>
      <c r="F311" s="34">
        <v>12537.56</v>
      </c>
      <c r="G311" s="26">
        <v>4</v>
      </c>
      <c r="H311" s="53">
        <f t="shared" si="13"/>
        <v>50150.239999999998</v>
      </c>
      <c r="I311" s="14"/>
    </row>
    <row r="312" spans="2:9" x14ac:dyDescent="0.25">
      <c r="B312" s="17">
        <v>21</v>
      </c>
      <c r="C312" s="18" t="s">
        <v>82</v>
      </c>
      <c r="D312" s="18" t="s">
        <v>83</v>
      </c>
      <c r="E312" s="19" t="s">
        <v>7</v>
      </c>
      <c r="F312" s="34">
        <v>9823.75</v>
      </c>
      <c r="G312" s="26">
        <v>1</v>
      </c>
      <c r="H312" s="53">
        <f t="shared" si="13"/>
        <v>9823.75</v>
      </c>
      <c r="I312" s="14"/>
    </row>
    <row r="313" spans="2:9" ht="22.5" x14ac:dyDescent="0.25">
      <c r="B313" s="17">
        <v>22</v>
      </c>
      <c r="C313" s="18" t="s">
        <v>555</v>
      </c>
      <c r="D313" s="18" t="s">
        <v>556</v>
      </c>
      <c r="E313" s="19" t="s">
        <v>7</v>
      </c>
      <c r="F313" s="34">
        <v>13377.56</v>
      </c>
      <c r="G313" s="26">
        <v>1</v>
      </c>
      <c r="H313" s="53">
        <f t="shared" si="13"/>
        <v>13377.56</v>
      </c>
      <c r="I313" s="14"/>
    </row>
    <row r="314" spans="2:9" ht="22.5" x14ac:dyDescent="0.25">
      <c r="B314" s="17">
        <v>23</v>
      </c>
      <c r="C314" s="18" t="s">
        <v>557</v>
      </c>
      <c r="D314" s="18" t="s">
        <v>558</v>
      </c>
      <c r="E314" s="19" t="s">
        <v>7</v>
      </c>
      <c r="F314" s="34">
        <v>8069.23</v>
      </c>
      <c r="G314" s="26">
        <v>24</v>
      </c>
      <c r="H314" s="53">
        <f t="shared" si="13"/>
        <v>193661.52</v>
      </c>
      <c r="I314" s="14"/>
    </row>
    <row r="315" spans="2:9" ht="33.75" x14ac:dyDescent="0.25">
      <c r="B315" s="17">
        <v>24</v>
      </c>
      <c r="C315" s="18" t="s">
        <v>559</v>
      </c>
      <c r="D315" s="18" t="s">
        <v>560</v>
      </c>
      <c r="E315" s="19" t="s">
        <v>10</v>
      </c>
      <c r="F315" s="34">
        <v>6063.33</v>
      </c>
      <c r="G315" s="26">
        <v>6</v>
      </c>
      <c r="H315" s="53">
        <f t="shared" si="13"/>
        <v>36379.979999999996</v>
      </c>
      <c r="I315" s="14"/>
    </row>
    <row r="316" spans="2:9" ht="22.5" x14ac:dyDescent="0.25">
      <c r="B316" s="17">
        <v>25</v>
      </c>
      <c r="C316" s="18" t="s">
        <v>561</v>
      </c>
      <c r="D316" s="18" t="s">
        <v>562</v>
      </c>
      <c r="E316" s="19" t="s">
        <v>7</v>
      </c>
      <c r="F316" s="34">
        <v>6268.78</v>
      </c>
      <c r="G316" s="26">
        <v>24</v>
      </c>
      <c r="H316" s="53">
        <f t="shared" si="13"/>
        <v>150450.72</v>
      </c>
      <c r="I316" s="14"/>
    </row>
    <row r="317" spans="2:9" x14ac:dyDescent="0.25">
      <c r="B317" s="17">
        <v>26</v>
      </c>
      <c r="C317" s="18" t="s">
        <v>563</v>
      </c>
      <c r="D317" s="18" t="s">
        <v>564</v>
      </c>
      <c r="E317" s="19" t="s">
        <v>7</v>
      </c>
      <c r="F317" s="34">
        <v>4388.1499999999996</v>
      </c>
      <c r="G317" s="26">
        <v>2</v>
      </c>
      <c r="H317" s="53">
        <f t="shared" si="13"/>
        <v>8776.2999999999993</v>
      </c>
      <c r="I317" s="14"/>
    </row>
    <row r="318" spans="2:9" ht="22.5" x14ac:dyDescent="0.25">
      <c r="B318" s="17">
        <v>27</v>
      </c>
      <c r="C318" s="18" t="s">
        <v>565</v>
      </c>
      <c r="D318" s="18" t="s">
        <v>566</v>
      </c>
      <c r="E318" s="19" t="s">
        <v>7</v>
      </c>
      <c r="F318" s="34">
        <v>27202.080000000002</v>
      </c>
      <c r="G318" s="26">
        <v>1</v>
      </c>
      <c r="H318" s="53">
        <f t="shared" si="13"/>
        <v>27202.080000000002</v>
      </c>
      <c r="I318" s="14"/>
    </row>
    <row r="319" spans="2:9" ht="22.5" x14ac:dyDescent="0.25">
      <c r="B319" s="17">
        <v>28</v>
      </c>
      <c r="C319" s="18" t="s">
        <v>567</v>
      </c>
      <c r="D319" s="18" t="s">
        <v>568</v>
      </c>
      <c r="E319" s="19" t="s">
        <v>10</v>
      </c>
      <c r="F319" s="34">
        <v>1630.73</v>
      </c>
      <c r="G319" s="26">
        <v>2</v>
      </c>
      <c r="H319" s="53">
        <f t="shared" si="13"/>
        <v>3261.46</v>
      </c>
      <c r="I319" s="14"/>
    </row>
    <row r="320" spans="2:9" ht="22.5" x14ac:dyDescent="0.25">
      <c r="B320" s="17">
        <v>29</v>
      </c>
      <c r="C320" s="18" t="s">
        <v>569</v>
      </c>
      <c r="D320" s="18" t="s">
        <v>570</v>
      </c>
      <c r="E320" s="19" t="s">
        <v>7</v>
      </c>
      <c r="F320" s="34">
        <v>11019.37</v>
      </c>
      <c r="G320" s="26">
        <v>4</v>
      </c>
      <c r="H320" s="53">
        <f t="shared" si="13"/>
        <v>44077.48</v>
      </c>
      <c r="I320" s="14"/>
    </row>
    <row r="321" spans="2:9" ht="22.5" x14ac:dyDescent="0.25">
      <c r="B321" s="17">
        <v>30</v>
      </c>
      <c r="C321" s="18" t="s">
        <v>571</v>
      </c>
      <c r="D321" s="18" t="s">
        <v>572</v>
      </c>
      <c r="E321" s="19" t="s">
        <v>7</v>
      </c>
      <c r="F321" s="34">
        <v>24565.42</v>
      </c>
      <c r="G321" s="26">
        <v>1</v>
      </c>
      <c r="H321" s="53">
        <f t="shared" si="13"/>
        <v>24565.42</v>
      </c>
      <c r="I321" s="14"/>
    </row>
    <row r="322" spans="2:9" x14ac:dyDescent="0.25">
      <c r="B322" s="17">
        <v>31</v>
      </c>
      <c r="C322" s="18" t="s">
        <v>573</v>
      </c>
      <c r="D322" s="18" t="s">
        <v>574</v>
      </c>
      <c r="E322" s="19" t="s">
        <v>7</v>
      </c>
      <c r="F322" s="34">
        <v>151583.32999999999</v>
      </c>
      <c r="G322" s="26">
        <v>1</v>
      </c>
      <c r="H322" s="53">
        <f t="shared" si="13"/>
        <v>151583.32999999999</v>
      </c>
      <c r="I322" s="14"/>
    </row>
    <row r="323" spans="2:9" x14ac:dyDescent="0.25">
      <c r="B323" s="17">
        <v>32</v>
      </c>
      <c r="C323" s="18" t="s">
        <v>575</v>
      </c>
      <c r="D323" s="18" t="s">
        <v>576</v>
      </c>
      <c r="E323" s="19" t="s">
        <v>7</v>
      </c>
      <c r="F323" s="40">
        <v>992.75</v>
      </c>
      <c r="G323" s="26">
        <v>6</v>
      </c>
      <c r="H323" s="53">
        <f t="shared" si="13"/>
        <v>5956.5</v>
      </c>
      <c r="I323" s="14"/>
    </row>
    <row r="324" spans="2:9" ht="22.5" x14ac:dyDescent="0.25">
      <c r="B324" s="17">
        <v>33</v>
      </c>
      <c r="C324" s="18" t="s">
        <v>577</v>
      </c>
      <c r="D324" s="18" t="s">
        <v>578</v>
      </c>
      <c r="E324" s="19" t="s">
        <v>7</v>
      </c>
      <c r="F324" s="34">
        <v>12563.77</v>
      </c>
      <c r="G324" s="26">
        <v>1</v>
      </c>
      <c r="H324" s="53">
        <f t="shared" si="13"/>
        <v>12563.77</v>
      </c>
      <c r="I324" s="14"/>
    </row>
    <row r="325" spans="2:9" x14ac:dyDescent="0.25">
      <c r="B325" s="17">
        <v>34</v>
      </c>
      <c r="C325" s="18" t="s">
        <v>579</v>
      </c>
      <c r="D325" s="18" t="s">
        <v>384</v>
      </c>
      <c r="E325" s="19" t="s">
        <v>7</v>
      </c>
      <c r="F325" s="34">
        <v>24134.79</v>
      </c>
      <c r="G325" s="26">
        <v>1</v>
      </c>
      <c r="H325" s="53">
        <f t="shared" si="13"/>
        <v>24134.79</v>
      </c>
      <c r="I325" s="14"/>
    </row>
    <row r="326" spans="2:9" ht="22.5" x14ac:dyDescent="0.25">
      <c r="B326" s="17">
        <v>35</v>
      </c>
      <c r="C326" s="18" t="s">
        <v>464</v>
      </c>
      <c r="D326" s="20">
        <v>343151000157</v>
      </c>
      <c r="E326" s="19" t="s">
        <v>7</v>
      </c>
      <c r="F326" s="34">
        <v>6188.47</v>
      </c>
      <c r="G326" s="26">
        <v>2</v>
      </c>
      <c r="H326" s="53">
        <f t="shared" si="13"/>
        <v>12376.94</v>
      </c>
      <c r="I326" s="14"/>
    </row>
    <row r="327" spans="2:9" x14ac:dyDescent="0.25">
      <c r="B327" s="17">
        <v>36</v>
      </c>
      <c r="C327" s="18" t="s">
        <v>580</v>
      </c>
      <c r="D327" s="18" t="s">
        <v>581</v>
      </c>
      <c r="E327" s="19" t="s">
        <v>7</v>
      </c>
      <c r="F327" s="34">
        <v>1801.17</v>
      </c>
      <c r="G327" s="26">
        <v>1</v>
      </c>
      <c r="H327" s="53">
        <f t="shared" si="13"/>
        <v>1801.17</v>
      </c>
      <c r="I327" s="14"/>
    </row>
    <row r="328" spans="2:9" ht="22.5" x14ac:dyDescent="0.25">
      <c r="B328" s="17">
        <v>37</v>
      </c>
      <c r="C328" s="18" t="s">
        <v>582</v>
      </c>
      <c r="D328" s="18" t="s">
        <v>583</v>
      </c>
      <c r="E328" s="19" t="s">
        <v>7</v>
      </c>
      <c r="F328" s="34">
        <v>1159.17</v>
      </c>
      <c r="G328" s="26">
        <v>1</v>
      </c>
      <c r="H328" s="53">
        <f t="shared" si="13"/>
        <v>1159.17</v>
      </c>
      <c r="I328" s="14"/>
    </row>
    <row r="329" spans="2:9" x14ac:dyDescent="0.25">
      <c r="B329" s="17">
        <v>38</v>
      </c>
      <c r="C329" s="18" t="s">
        <v>584</v>
      </c>
      <c r="D329" s="18" t="s">
        <v>585</v>
      </c>
      <c r="E329" s="19" t="s">
        <v>7</v>
      </c>
      <c r="F329" s="40">
        <v>316.87</v>
      </c>
      <c r="G329" s="26">
        <v>12</v>
      </c>
      <c r="H329" s="53">
        <f t="shared" si="13"/>
        <v>3802.44</v>
      </c>
      <c r="I329" s="14"/>
    </row>
    <row r="330" spans="2:9" x14ac:dyDescent="0.25">
      <c r="B330" s="17">
        <v>39</v>
      </c>
      <c r="C330" s="18" t="s">
        <v>586</v>
      </c>
      <c r="D330" s="18" t="s">
        <v>587</v>
      </c>
      <c r="E330" s="19" t="s">
        <v>7</v>
      </c>
      <c r="F330" s="34">
        <v>2369.61</v>
      </c>
      <c r="G330" s="26">
        <v>4</v>
      </c>
      <c r="H330" s="53">
        <f t="shared" si="13"/>
        <v>9478.44</v>
      </c>
      <c r="I330" s="14"/>
    </row>
    <row r="331" spans="2:9" x14ac:dyDescent="0.25">
      <c r="B331" s="17">
        <v>40</v>
      </c>
      <c r="C331" s="18" t="s">
        <v>588</v>
      </c>
      <c r="D331" s="18" t="s">
        <v>589</v>
      </c>
      <c r="E331" s="19" t="s">
        <v>7</v>
      </c>
      <c r="F331" s="34">
        <v>1787.18</v>
      </c>
      <c r="G331" s="26">
        <v>4</v>
      </c>
      <c r="H331" s="53">
        <f t="shared" si="13"/>
        <v>7148.72</v>
      </c>
      <c r="I331" s="14"/>
    </row>
    <row r="332" spans="2:9" ht="22.5" x14ac:dyDescent="0.25">
      <c r="B332" s="17">
        <v>41</v>
      </c>
      <c r="C332" s="18" t="s">
        <v>590</v>
      </c>
      <c r="D332" s="18" t="s">
        <v>591</v>
      </c>
      <c r="E332" s="19" t="s">
        <v>7</v>
      </c>
      <c r="F332" s="40">
        <v>896.38</v>
      </c>
      <c r="G332" s="26">
        <v>4</v>
      </c>
      <c r="H332" s="53">
        <f t="shared" si="13"/>
        <v>3585.52</v>
      </c>
      <c r="I332" s="14"/>
    </row>
    <row r="333" spans="2:9" x14ac:dyDescent="0.25">
      <c r="B333" s="17">
        <v>42</v>
      </c>
      <c r="C333" s="18" t="s">
        <v>592</v>
      </c>
      <c r="D333" s="18" t="s">
        <v>593</v>
      </c>
      <c r="E333" s="19" t="s">
        <v>7</v>
      </c>
      <c r="F333" s="34">
        <v>11033.05</v>
      </c>
      <c r="G333" s="26">
        <v>1</v>
      </c>
      <c r="H333" s="53">
        <f t="shared" si="13"/>
        <v>11033.05</v>
      </c>
      <c r="I333" s="14"/>
    </row>
    <row r="334" spans="2:9" x14ac:dyDescent="0.25">
      <c r="B334" s="17">
        <v>43</v>
      </c>
      <c r="C334" s="18" t="s">
        <v>11</v>
      </c>
      <c r="D334" s="18" t="s">
        <v>179</v>
      </c>
      <c r="E334" s="19" t="s">
        <v>7</v>
      </c>
      <c r="F334" s="34">
        <v>6329.19</v>
      </c>
      <c r="G334" s="26">
        <v>2</v>
      </c>
      <c r="H334" s="53">
        <f t="shared" si="13"/>
        <v>12658.38</v>
      </c>
      <c r="I334" s="14"/>
    </row>
    <row r="335" spans="2:9" x14ac:dyDescent="0.25">
      <c r="B335" s="17">
        <v>44</v>
      </c>
      <c r="C335" s="18" t="s">
        <v>594</v>
      </c>
      <c r="D335" s="18" t="s">
        <v>595</v>
      </c>
      <c r="E335" s="19" t="s">
        <v>7</v>
      </c>
      <c r="F335" s="34">
        <v>5178.0200000000004</v>
      </c>
      <c r="G335" s="26">
        <v>2</v>
      </c>
      <c r="H335" s="53">
        <f t="shared" si="13"/>
        <v>10356.040000000001</v>
      </c>
      <c r="I335" s="14"/>
    </row>
    <row r="336" spans="2:9" x14ac:dyDescent="0.25">
      <c r="B336" s="17">
        <v>45</v>
      </c>
      <c r="C336" s="18" t="s">
        <v>596</v>
      </c>
      <c r="D336" s="18" t="s">
        <v>597</v>
      </c>
      <c r="E336" s="19" t="s">
        <v>7</v>
      </c>
      <c r="F336" s="34">
        <v>3447.83</v>
      </c>
      <c r="G336" s="26">
        <v>1</v>
      </c>
      <c r="H336" s="53">
        <f t="shared" si="13"/>
        <v>3447.83</v>
      </c>
      <c r="I336" s="14"/>
    </row>
    <row r="337" spans="2:9" x14ac:dyDescent="0.25">
      <c r="B337" s="17">
        <v>46</v>
      </c>
      <c r="C337" s="18" t="s">
        <v>598</v>
      </c>
      <c r="D337" s="18" t="s">
        <v>599</v>
      </c>
      <c r="E337" s="19" t="s">
        <v>7</v>
      </c>
      <c r="F337" s="34">
        <v>11127.97</v>
      </c>
      <c r="G337" s="26">
        <v>2</v>
      </c>
      <c r="H337" s="53">
        <f t="shared" si="13"/>
        <v>22255.94</v>
      </c>
      <c r="I337" s="14"/>
    </row>
    <row r="338" spans="2:9" ht="22.5" x14ac:dyDescent="0.25">
      <c r="B338" s="17">
        <v>47</v>
      </c>
      <c r="C338" s="18" t="s">
        <v>600</v>
      </c>
      <c r="D338" s="20">
        <v>3231111025</v>
      </c>
      <c r="E338" s="19" t="s">
        <v>7</v>
      </c>
      <c r="F338" s="34">
        <v>58213.01</v>
      </c>
      <c r="G338" s="26">
        <v>1</v>
      </c>
      <c r="H338" s="53">
        <f t="shared" si="13"/>
        <v>58213.01</v>
      </c>
      <c r="I338" s="14"/>
    </row>
    <row r="339" spans="2:9" x14ac:dyDescent="0.25">
      <c r="B339" s="17">
        <v>48</v>
      </c>
      <c r="C339" s="18" t="s">
        <v>601</v>
      </c>
      <c r="D339" s="18" t="s">
        <v>602</v>
      </c>
      <c r="E339" s="19" t="s">
        <v>7</v>
      </c>
      <c r="F339" s="34">
        <v>17565.830000000002</v>
      </c>
      <c r="G339" s="26">
        <v>1</v>
      </c>
      <c r="H339" s="53">
        <f t="shared" si="13"/>
        <v>17565.830000000002</v>
      </c>
      <c r="I339" s="14"/>
    </row>
    <row r="340" spans="2:9" x14ac:dyDescent="0.25">
      <c r="B340" s="17">
        <v>49</v>
      </c>
      <c r="C340" s="18" t="s">
        <v>603</v>
      </c>
      <c r="D340" s="20">
        <v>4324101040</v>
      </c>
      <c r="E340" s="19" t="s">
        <v>7</v>
      </c>
      <c r="F340" s="34">
        <v>17375</v>
      </c>
      <c r="G340" s="26">
        <v>3</v>
      </c>
      <c r="H340" s="53">
        <f t="shared" si="13"/>
        <v>52125</v>
      </c>
      <c r="I340" s="14"/>
    </row>
    <row r="341" spans="2:9" ht="22.5" x14ac:dyDescent="0.25">
      <c r="B341" s="17">
        <v>50</v>
      </c>
      <c r="C341" s="18" t="s">
        <v>475</v>
      </c>
      <c r="D341" s="18" t="s">
        <v>476</v>
      </c>
      <c r="E341" s="19" t="s">
        <v>7</v>
      </c>
      <c r="F341" s="34">
        <v>4484.47</v>
      </c>
      <c r="G341" s="26">
        <v>5</v>
      </c>
      <c r="H341" s="53">
        <f t="shared" si="13"/>
        <v>22422.350000000002</v>
      </c>
      <c r="I341" s="14"/>
    </row>
    <row r="342" spans="2:9" x14ac:dyDescent="0.25">
      <c r="B342" s="17">
        <v>51</v>
      </c>
      <c r="C342" s="18" t="s">
        <v>604</v>
      </c>
      <c r="D342" s="18" t="s">
        <v>605</v>
      </c>
      <c r="E342" s="19" t="s">
        <v>7</v>
      </c>
      <c r="F342" s="40">
        <v>968.03</v>
      </c>
      <c r="G342" s="26">
        <v>2</v>
      </c>
      <c r="H342" s="53">
        <f t="shared" si="13"/>
        <v>1936.06</v>
      </c>
      <c r="I342" s="14"/>
    </row>
    <row r="343" spans="2:9" ht="22.5" x14ac:dyDescent="0.25">
      <c r="B343" s="17">
        <v>52</v>
      </c>
      <c r="C343" s="18" t="s">
        <v>606</v>
      </c>
      <c r="D343" s="18" t="s">
        <v>607</v>
      </c>
      <c r="E343" s="19" t="s">
        <v>7</v>
      </c>
      <c r="F343" s="34">
        <v>13153.03</v>
      </c>
      <c r="G343" s="26">
        <v>5</v>
      </c>
      <c r="H343" s="53">
        <f t="shared" si="13"/>
        <v>65765.150000000009</v>
      </c>
      <c r="I343" s="14"/>
    </row>
    <row r="344" spans="2:9" ht="22.5" x14ac:dyDescent="0.25">
      <c r="B344" s="17">
        <v>53</v>
      </c>
      <c r="C344" s="18" t="s">
        <v>608</v>
      </c>
      <c r="D344" s="18" t="s">
        <v>609</v>
      </c>
      <c r="E344" s="19" t="s">
        <v>7</v>
      </c>
      <c r="F344" s="34">
        <v>12537.56</v>
      </c>
      <c r="G344" s="26">
        <v>2</v>
      </c>
      <c r="H344" s="53">
        <f t="shared" si="13"/>
        <v>25075.119999999999</v>
      </c>
      <c r="I344" s="14"/>
    </row>
    <row r="345" spans="2:9" x14ac:dyDescent="0.25">
      <c r="B345" s="17">
        <v>54</v>
      </c>
      <c r="C345" s="18" t="s">
        <v>610</v>
      </c>
      <c r="D345" s="18" t="s">
        <v>611</v>
      </c>
      <c r="E345" s="19" t="s">
        <v>7</v>
      </c>
      <c r="F345" s="34">
        <v>1544.39</v>
      </c>
      <c r="G345" s="26">
        <v>6</v>
      </c>
      <c r="H345" s="53">
        <f t="shared" si="13"/>
        <v>9266.34</v>
      </c>
      <c r="I345" s="14"/>
    </row>
    <row r="346" spans="2:9" ht="22.5" x14ac:dyDescent="0.25">
      <c r="B346" s="17">
        <v>55</v>
      </c>
      <c r="C346" s="18" t="s">
        <v>612</v>
      </c>
      <c r="D346" s="18" t="s">
        <v>613</v>
      </c>
      <c r="E346" s="19" t="s">
        <v>7</v>
      </c>
      <c r="F346" s="40">
        <v>110.56</v>
      </c>
      <c r="G346" s="26">
        <v>2</v>
      </c>
      <c r="H346" s="53">
        <f t="shared" si="13"/>
        <v>221.12</v>
      </c>
      <c r="I346" s="14"/>
    </row>
    <row r="347" spans="2:9" ht="22.5" x14ac:dyDescent="0.25">
      <c r="B347" s="17">
        <v>56</v>
      </c>
      <c r="C347" s="18" t="s">
        <v>614</v>
      </c>
      <c r="D347" s="18" t="s">
        <v>615</v>
      </c>
      <c r="E347" s="19" t="s">
        <v>7</v>
      </c>
      <c r="F347" s="40">
        <v>907.26</v>
      </c>
      <c r="G347" s="26">
        <v>2</v>
      </c>
      <c r="H347" s="53">
        <f t="shared" si="13"/>
        <v>1814.52</v>
      </c>
      <c r="I347" s="14"/>
    </row>
    <row r="348" spans="2:9" x14ac:dyDescent="0.25">
      <c r="B348" s="17">
        <v>57</v>
      </c>
      <c r="C348" s="18" t="s">
        <v>616</v>
      </c>
      <c r="D348" s="18" t="s">
        <v>617</v>
      </c>
      <c r="E348" s="19" t="s">
        <v>7</v>
      </c>
      <c r="F348" s="34">
        <v>1028.27</v>
      </c>
      <c r="G348" s="26">
        <v>2</v>
      </c>
      <c r="H348" s="53">
        <f t="shared" si="13"/>
        <v>2056.54</v>
      </c>
      <c r="I348" s="14"/>
    </row>
    <row r="349" spans="2:9" ht="22.5" x14ac:dyDescent="0.25">
      <c r="B349" s="17">
        <v>58</v>
      </c>
      <c r="C349" s="18" t="s">
        <v>618</v>
      </c>
      <c r="D349" s="18" t="s">
        <v>619</v>
      </c>
      <c r="E349" s="19" t="s">
        <v>7</v>
      </c>
      <c r="F349" s="34">
        <v>36423.58</v>
      </c>
      <c r="G349" s="26">
        <v>2</v>
      </c>
      <c r="H349" s="53">
        <f t="shared" si="13"/>
        <v>72847.16</v>
      </c>
      <c r="I349" s="14"/>
    </row>
    <row r="350" spans="2:9" ht="22.5" x14ac:dyDescent="0.25">
      <c r="B350" s="17">
        <v>59</v>
      </c>
      <c r="C350" s="18" t="s">
        <v>620</v>
      </c>
      <c r="D350" s="18" t="s">
        <v>621</v>
      </c>
      <c r="E350" s="19" t="s">
        <v>7</v>
      </c>
      <c r="F350" s="34">
        <v>23348.45</v>
      </c>
      <c r="G350" s="26">
        <v>2</v>
      </c>
      <c r="H350" s="53">
        <f t="shared" si="13"/>
        <v>46696.9</v>
      </c>
      <c r="I350" s="14"/>
    </row>
    <row r="351" spans="2:9" ht="22.5" x14ac:dyDescent="0.25">
      <c r="B351" s="17">
        <v>60</v>
      </c>
      <c r="C351" s="18" t="s">
        <v>622</v>
      </c>
      <c r="D351" s="18" t="s">
        <v>623</v>
      </c>
      <c r="E351" s="19" t="s">
        <v>7</v>
      </c>
      <c r="F351" s="34">
        <v>22586.98</v>
      </c>
      <c r="G351" s="26">
        <v>1</v>
      </c>
      <c r="H351" s="53">
        <f t="shared" si="13"/>
        <v>22586.98</v>
      </c>
      <c r="I351" s="14"/>
    </row>
    <row r="352" spans="2:9" ht="22.5" x14ac:dyDescent="0.25">
      <c r="B352" s="17">
        <v>61</v>
      </c>
      <c r="C352" s="18" t="s">
        <v>624</v>
      </c>
      <c r="D352" s="18" t="s">
        <v>625</v>
      </c>
      <c r="E352" s="19" t="s">
        <v>7</v>
      </c>
      <c r="F352" s="34">
        <v>34798.53</v>
      </c>
      <c r="G352" s="26">
        <v>2</v>
      </c>
      <c r="H352" s="53">
        <f t="shared" si="13"/>
        <v>69597.06</v>
      </c>
      <c r="I352" s="14"/>
    </row>
    <row r="353" spans="2:9" ht="22.5" x14ac:dyDescent="0.25">
      <c r="B353" s="17">
        <v>62</v>
      </c>
      <c r="C353" s="18" t="s">
        <v>626</v>
      </c>
      <c r="D353" s="18" t="s">
        <v>627</v>
      </c>
      <c r="E353" s="19" t="s">
        <v>7</v>
      </c>
      <c r="F353" s="34">
        <v>14480.88</v>
      </c>
      <c r="G353" s="26">
        <v>1</v>
      </c>
      <c r="H353" s="53">
        <f t="shared" si="13"/>
        <v>14480.88</v>
      </c>
      <c r="I353" s="14"/>
    </row>
    <row r="354" spans="2:9" ht="22.5" x14ac:dyDescent="0.25">
      <c r="B354" s="17">
        <v>63</v>
      </c>
      <c r="C354" s="18" t="s">
        <v>628</v>
      </c>
      <c r="D354" s="18" t="s">
        <v>629</v>
      </c>
      <c r="E354" s="19" t="s">
        <v>7</v>
      </c>
      <c r="F354" s="34">
        <v>35852.400000000001</v>
      </c>
      <c r="G354" s="26">
        <v>2</v>
      </c>
      <c r="H354" s="53">
        <f t="shared" si="13"/>
        <v>71704.800000000003</v>
      </c>
      <c r="I354" s="14"/>
    </row>
    <row r="355" spans="2:9" x14ac:dyDescent="0.25">
      <c r="B355" s="17">
        <v>64</v>
      </c>
      <c r="C355" s="18" t="s">
        <v>226</v>
      </c>
      <c r="D355" s="18" t="s">
        <v>227</v>
      </c>
      <c r="E355" s="19" t="s">
        <v>7</v>
      </c>
      <c r="F355" s="40">
        <v>458.93</v>
      </c>
      <c r="G355" s="26">
        <v>36</v>
      </c>
      <c r="H355" s="53">
        <f t="shared" si="13"/>
        <v>16521.48</v>
      </c>
      <c r="I355" s="14"/>
    </row>
    <row r="356" spans="2:9" ht="22.5" x14ac:dyDescent="0.25">
      <c r="B356" s="17">
        <v>65</v>
      </c>
      <c r="C356" s="18" t="s">
        <v>630</v>
      </c>
      <c r="D356" s="18" t="s">
        <v>631</v>
      </c>
      <c r="E356" s="19" t="s">
        <v>7</v>
      </c>
      <c r="F356" s="34">
        <v>4669.6899999999996</v>
      </c>
      <c r="G356" s="26">
        <v>3</v>
      </c>
      <c r="H356" s="53">
        <f t="shared" si="13"/>
        <v>14009.07</v>
      </c>
      <c r="I356" s="14"/>
    </row>
    <row r="357" spans="2:9" ht="22.5" x14ac:dyDescent="0.25">
      <c r="B357" s="17">
        <v>66</v>
      </c>
      <c r="C357" s="18" t="s">
        <v>632</v>
      </c>
      <c r="D357" s="18" t="s">
        <v>633</v>
      </c>
      <c r="E357" s="19" t="s">
        <v>7</v>
      </c>
      <c r="F357" s="34">
        <v>6271.25</v>
      </c>
      <c r="G357" s="26">
        <v>2</v>
      </c>
      <c r="H357" s="53">
        <f t="shared" si="13"/>
        <v>12542.5</v>
      </c>
      <c r="I357" s="14"/>
    </row>
    <row r="358" spans="2:9" ht="22.5" x14ac:dyDescent="0.25">
      <c r="B358" s="17">
        <v>67</v>
      </c>
      <c r="C358" s="18" t="s">
        <v>634</v>
      </c>
      <c r="D358" s="18" t="s">
        <v>635</v>
      </c>
      <c r="E358" s="19" t="s">
        <v>7</v>
      </c>
      <c r="F358" s="34">
        <v>10416.44</v>
      </c>
      <c r="G358" s="26">
        <v>2</v>
      </c>
      <c r="H358" s="53">
        <f t="shared" si="13"/>
        <v>20832.88</v>
      </c>
      <c r="I358" s="14"/>
    </row>
    <row r="359" spans="2:9" x14ac:dyDescent="0.25">
      <c r="B359" s="17">
        <v>68</v>
      </c>
      <c r="C359" s="18" t="s">
        <v>636</v>
      </c>
      <c r="D359" s="18" t="s">
        <v>637</v>
      </c>
      <c r="E359" s="19" t="s">
        <v>7</v>
      </c>
      <c r="F359" s="40">
        <v>268.98</v>
      </c>
      <c r="G359" s="26">
        <v>12</v>
      </c>
      <c r="H359" s="53">
        <f t="shared" si="13"/>
        <v>3227.76</v>
      </c>
      <c r="I359" s="14"/>
    </row>
    <row r="360" spans="2:9" ht="22.5" x14ac:dyDescent="0.25">
      <c r="B360" s="17">
        <v>69</v>
      </c>
      <c r="C360" s="18" t="s">
        <v>638</v>
      </c>
      <c r="D360" s="20">
        <v>900586103022</v>
      </c>
      <c r="E360" s="19" t="s">
        <v>7</v>
      </c>
      <c r="F360" s="34">
        <v>30904.58</v>
      </c>
      <c r="G360" s="26">
        <v>2</v>
      </c>
      <c r="H360" s="53">
        <f t="shared" si="13"/>
        <v>61809.16</v>
      </c>
      <c r="I360" s="14"/>
    </row>
    <row r="361" spans="2:9" ht="22.5" x14ac:dyDescent="0.25">
      <c r="B361" s="17">
        <v>70</v>
      </c>
      <c r="C361" s="18" t="s">
        <v>260</v>
      </c>
      <c r="D361" s="18" t="s">
        <v>261</v>
      </c>
      <c r="E361" s="19" t="s">
        <v>7</v>
      </c>
      <c r="F361" s="34">
        <v>13653.41</v>
      </c>
      <c r="G361" s="26">
        <v>2</v>
      </c>
      <c r="H361" s="53">
        <f t="shared" si="13"/>
        <v>27306.82</v>
      </c>
      <c r="I361" s="14"/>
    </row>
    <row r="362" spans="2:9" ht="22.5" x14ac:dyDescent="0.25">
      <c r="B362" s="17">
        <v>71</v>
      </c>
      <c r="C362" s="18" t="s">
        <v>639</v>
      </c>
      <c r="D362" s="18" t="s">
        <v>640</v>
      </c>
      <c r="E362" s="19" t="s">
        <v>7</v>
      </c>
      <c r="F362" s="34">
        <v>10894</v>
      </c>
      <c r="G362" s="26">
        <v>5</v>
      </c>
      <c r="H362" s="53">
        <f t="shared" ref="H362:H397" si="14">F362*G362</f>
        <v>54470</v>
      </c>
      <c r="I362" s="14"/>
    </row>
    <row r="363" spans="2:9" ht="22.5" x14ac:dyDescent="0.25">
      <c r="B363" s="17">
        <v>72</v>
      </c>
      <c r="C363" s="18" t="s">
        <v>641</v>
      </c>
      <c r="D363" s="18" t="s">
        <v>642</v>
      </c>
      <c r="E363" s="19" t="s">
        <v>7</v>
      </c>
      <c r="F363" s="34">
        <v>10894</v>
      </c>
      <c r="G363" s="26">
        <v>5</v>
      </c>
      <c r="H363" s="53">
        <f t="shared" si="14"/>
        <v>54470</v>
      </c>
      <c r="I363" s="14"/>
    </row>
    <row r="364" spans="2:9" x14ac:dyDescent="0.25">
      <c r="B364" s="17">
        <v>73</v>
      </c>
      <c r="C364" s="18" t="s">
        <v>487</v>
      </c>
      <c r="D364" s="18" t="s">
        <v>488</v>
      </c>
      <c r="E364" s="19" t="s">
        <v>7</v>
      </c>
      <c r="F364" s="34">
        <v>82747.87</v>
      </c>
      <c r="G364" s="26">
        <v>1</v>
      </c>
      <c r="H364" s="53">
        <f t="shared" si="14"/>
        <v>82747.87</v>
      </c>
      <c r="I364" s="14"/>
    </row>
    <row r="365" spans="2:9" x14ac:dyDescent="0.25">
      <c r="B365" s="17">
        <v>74</v>
      </c>
      <c r="C365" s="18" t="s">
        <v>280</v>
      </c>
      <c r="D365" s="18" t="s">
        <v>281</v>
      </c>
      <c r="E365" s="19" t="s">
        <v>7</v>
      </c>
      <c r="F365" s="34">
        <v>17170.75</v>
      </c>
      <c r="G365" s="26">
        <v>1</v>
      </c>
      <c r="H365" s="53">
        <f t="shared" si="14"/>
        <v>17170.75</v>
      </c>
      <c r="I365" s="14"/>
    </row>
    <row r="366" spans="2:9" x14ac:dyDescent="0.25">
      <c r="B366" s="17">
        <v>75</v>
      </c>
      <c r="C366" s="18" t="s">
        <v>280</v>
      </c>
      <c r="D366" s="18" t="s">
        <v>282</v>
      </c>
      <c r="E366" s="19" t="s">
        <v>7</v>
      </c>
      <c r="F366" s="34">
        <v>19307.849999999999</v>
      </c>
      <c r="G366" s="26">
        <v>1</v>
      </c>
      <c r="H366" s="53">
        <f t="shared" si="14"/>
        <v>19307.849999999999</v>
      </c>
      <c r="I366" s="14"/>
    </row>
    <row r="367" spans="2:9" ht="22.5" x14ac:dyDescent="0.25">
      <c r="B367" s="17">
        <v>76</v>
      </c>
      <c r="C367" s="18" t="s">
        <v>285</v>
      </c>
      <c r="D367" s="18" t="s">
        <v>286</v>
      </c>
      <c r="E367" s="19" t="s">
        <v>7</v>
      </c>
      <c r="F367" s="34">
        <v>11207.25</v>
      </c>
      <c r="G367" s="26">
        <v>1</v>
      </c>
      <c r="H367" s="53">
        <f t="shared" si="14"/>
        <v>11207.25</v>
      </c>
      <c r="I367" s="14"/>
    </row>
    <row r="368" spans="2:9" ht="22.5" x14ac:dyDescent="0.25">
      <c r="B368" s="17">
        <v>77</v>
      </c>
      <c r="C368" s="18" t="s">
        <v>287</v>
      </c>
      <c r="D368" s="18" t="s">
        <v>288</v>
      </c>
      <c r="E368" s="19" t="s">
        <v>7</v>
      </c>
      <c r="F368" s="34">
        <v>11207.25</v>
      </c>
      <c r="G368" s="26">
        <v>1</v>
      </c>
      <c r="H368" s="53">
        <f t="shared" si="14"/>
        <v>11207.25</v>
      </c>
      <c r="I368" s="14"/>
    </row>
    <row r="369" spans="2:9" ht="22.5" x14ac:dyDescent="0.25">
      <c r="B369" s="17">
        <v>78</v>
      </c>
      <c r="C369" s="18" t="s">
        <v>643</v>
      </c>
      <c r="D369" s="18" t="s">
        <v>644</v>
      </c>
      <c r="E369" s="19" t="s">
        <v>7</v>
      </c>
      <c r="F369" s="34">
        <v>1414</v>
      </c>
      <c r="G369" s="26">
        <v>3</v>
      </c>
      <c r="H369" s="53">
        <f t="shared" si="14"/>
        <v>4242</v>
      </c>
      <c r="I369" s="14"/>
    </row>
    <row r="370" spans="2:9" ht="22.5" x14ac:dyDescent="0.25">
      <c r="B370" s="17">
        <v>79</v>
      </c>
      <c r="C370" s="18" t="s">
        <v>645</v>
      </c>
      <c r="D370" s="18" t="s">
        <v>646</v>
      </c>
      <c r="E370" s="19" t="s">
        <v>7</v>
      </c>
      <c r="F370" s="34">
        <v>1244.33</v>
      </c>
      <c r="G370" s="26">
        <v>3</v>
      </c>
      <c r="H370" s="53">
        <f t="shared" si="14"/>
        <v>3732.99</v>
      </c>
      <c r="I370" s="14"/>
    </row>
    <row r="371" spans="2:9" x14ac:dyDescent="0.25">
      <c r="B371" s="17">
        <v>80</v>
      </c>
      <c r="C371" s="18" t="s">
        <v>647</v>
      </c>
      <c r="D371" s="18" t="s">
        <v>648</v>
      </c>
      <c r="E371" s="19" t="s">
        <v>7</v>
      </c>
      <c r="F371" s="34">
        <v>2631.93</v>
      </c>
      <c r="G371" s="26">
        <v>3</v>
      </c>
      <c r="H371" s="53">
        <f t="shared" si="14"/>
        <v>7895.7899999999991</v>
      </c>
      <c r="I371" s="14"/>
    </row>
    <row r="372" spans="2:9" ht="22.5" x14ac:dyDescent="0.25">
      <c r="B372" s="17">
        <v>81</v>
      </c>
      <c r="C372" s="18" t="s">
        <v>649</v>
      </c>
      <c r="D372" s="18" t="s">
        <v>650</v>
      </c>
      <c r="E372" s="19" t="s">
        <v>7</v>
      </c>
      <c r="F372" s="40">
        <v>953.85</v>
      </c>
      <c r="G372" s="26">
        <v>6</v>
      </c>
      <c r="H372" s="53">
        <f t="shared" si="14"/>
        <v>5723.1</v>
      </c>
      <c r="I372" s="14"/>
    </row>
    <row r="373" spans="2:9" x14ac:dyDescent="0.25">
      <c r="B373" s="17">
        <v>82</v>
      </c>
      <c r="C373" s="18" t="s">
        <v>305</v>
      </c>
      <c r="D373" s="18" t="s">
        <v>306</v>
      </c>
      <c r="E373" s="19" t="s">
        <v>7</v>
      </c>
      <c r="F373" s="34">
        <v>2596.41</v>
      </c>
      <c r="G373" s="26">
        <v>16</v>
      </c>
      <c r="H373" s="53">
        <f t="shared" si="14"/>
        <v>41542.559999999998</v>
      </c>
      <c r="I373" s="14"/>
    </row>
    <row r="374" spans="2:9" x14ac:dyDescent="0.25">
      <c r="B374" s="17">
        <v>83</v>
      </c>
      <c r="C374" s="18" t="s">
        <v>651</v>
      </c>
      <c r="D374" s="18" t="s">
        <v>652</v>
      </c>
      <c r="E374" s="19" t="s">
        <v>7</v>
      </c>
      <c r="F374" s="34">
        <v>2435.6999999999998</v>
      </c>
      <c r="G374" s="26">
        <v>13</v>
      </c>
      <c r="H374" s="53">
        <f t="shared" si="14"/>
        <v>31664.1</v>
      </c>
      <c r="I374" s="14"/>
    </row>
    <row r="375" spans="2:9" x14ac:dyDescent="0.25">
      <c r="B375" s="17">
        <v>84</v>
      </c>
      <c r="C375" s="18" t="s">
        <v>311</v>
      </c>
      <c r="D375" s="18" t="s">
        <v>312</v>
      </c>
      <c r="E375" s="19" t="s">
        <v>7</v>
      </c>
      <c r="F375" s="40">
        <v>496.93</v>
      </c>
      <c r="G375" s="26">
        <v>10</v>
      </c>
      <c r="H375" s="53">
        <f t="shared" si="14"/>
        <v>4969.3</v>
      </c>
      <c r="I375" s="14"/>
    </row>
    <row r="376" spans="2:9" ht="22.5" x14ac:dyDescent="0.25">
      <c r="B376" s="17">
        <v>85</v>
      </c>
      <c r="C376" s="18" t="s">
        <v>653</v>
      </c>
      <c r="D376" s="18" t="s">
        <v>654</v>
      </c>
      <c r="E376" s="19" t="s">
        <v>7</v>
      </c>
      <c r="F376" s="34">
        <v>1082.78</v>
      </c>
      <c r="G376" s="26">
        <v>6</v>
      </c>
      <c r="H376" s="53">
        <f t="shared" si="14"/>
        <v>6496.68</v>
      </c>
      <c r="I376" s="14"/>
    </row>
    <row r="377" spans="2:9" x14ac:dyDescent="0.25">
      <c r="B377" s="17">
        <v>86</v>
      </c>
      <c r="C377" s="18" t="s">
        <v>655</v>
      </c>
      <c r="D377" s="18" t="s">
        <v>656</v>
      </c>
      <c r="E377" s="19" t="s">
        <v>7</v>
      </c>
      <c r="F377" s="34">
        <v>1654.96</v>
      </c>
      <c r="G377" s="26">
        <v>20</v>
      </c>
      <c r="H377" s="53">
        <f t="shared" si="14"/>
        <v>33099.199999999997</v>
      </c>
      <c r="I377" s="14"/>
    </row>
    <row r="378" spans="2:9" ht="22.5" x14ac:dyDescent="0.25">
      <c r="B378" s="17">
        <v>87</v>
      </c>
      <c r="C378" s="18" t="s">
        <v>657</v>
      </c>
      <c r="D378" s="18" t="s">
        <v>658</v>
      </c>
      <c r="E378" s="19" t="s">
        <v>7</v>
      </c>
      <c r="F378" s="40">
        <v>482.67</v>
      </c>
      <c r="G378" s="26">
        <v>6</v>
      </c>
      <c r="H378" s="53">
        <f t="shared" si="14"/>
        <v>2896.02</v>
      </c>
      <c r="I378" s="14"/>
    </row>
    <row r="379" spans="2:9" x14ac:dyDescent="0.25">
      <c r="B379" s="17">
        <v>88</v>
      </c>
      <c r="C379" s="18" t="s">
        <v>503</v>
      </c>
      <c r="D379" s="18" t="s">
        <v>504</v>
      </c>
      <c r="E379" s="19" t="s">
        <v>7</v>
      </c>
      <c r="F379" s="40">
        <v>703.25</v>
      </c>
      <c r="G379" s="26">
        <v>56</v>
      </c>
      <c r="H379" s="53">
        <f t="shared" si="14"/>
        <v>39382</v>
      </c>
      <c r="I379" s="14"/>
    </row>
    <row r="380" spans="2:9" ht="22.5" x14ac:dyDescent="0.25">
      <c r="B380" s="17">
        <v>89</v>
      </c>
      <c r="C380" s="18" t="s">
        <v>659</v>
      </c>
      <c r="D380" s="18" t="s">
        <v>660</v>
      </c>
      <c r="E380" s="19" t="s">
        <v>7</v>
      </c>
      <c r="F380" s="40">
        <v>471.33</v>
      </c>
      <c r="G380" s="26">
        <v>3</v>
      </c>
      <c r="H380" s="53">
        <f t="shared" si="14"/>
        <v>1413.99</v>
      </c>
      <c r="I380" s="14"/>
    </row>
    <row r="381" spans="2:9" ht="22.5" x14ac:dyDescent="0.25">
      <c r="B381" s="17">
        <v>90</v>
      </c>
      <c r="C381" s="18" t="s">
        <v>661</v>
      </c>
      <c r="D381" s="18" t="s">
        <v>662</v>
      </c>
      <c r="E381" s="19" t="s">
        <v>7</v>
      </c>
      <c r="F381" s="40">
        <v>942.67</v>
      </c>
      <c r="G381" s="26">
        <v>3</v>
      </c>
      <c r="H381" s="53">
        <f t="shared" si="14"/>
        <v>2828.0099999999998</v>
      </c>
      <c r="I381" s="14"/>
    </row>
    <row r="382" spans="2:9" x14ac:dyDescent="0.25">
      <c r="B382" s="17">
        <v>91</v>
      </c>
      <c r="C382" s="18" t="s">
        <v>663</v>
      </c>
      <c r="D382" s="18" t="s">
        <v>664</v>
      </c>
      <c r="E382" s="19" t="s">
        <v>7</v>
      </c>
      <c r="F382" s="40">
        <v>763.96</v>
      </c>
      <c r="G382" s="26">
        <v>4</v>
      </c>
      <c r="H382" s="53">
        <f t="shared" si="14"/>
        <v>3055.84</v>
      </c>
      <c r="I382" s="14"/>
    </row>
    <row r="383" spans="2:9" ht="22.5" x14ac:dyDescent="0.25">
      <c r="B383" s="17">
        <v>92</v>
      </c>
      <c r="C383" s="18" t="s">
        <v>325</v>
      </c>
      <c r="D383" s="18" t="s">
        <v>326</v>
      </c>
      <c r="E383" s="19" t="s">
        <v>7</v>
      </c>
      <c r="F383" s="40">
        <v>647.80999999999995</v>
      </c>
      <c r="G383" s="26">
        <v>30</v>
      </c>
      <c r="H383" s="53">
        <f t="shared" si="14"/>
        <v>19434.3</v>
      </c>
      <c r="I383" s="14"/>
    </row>
    <row r="384" spans="2:9" ht="22.5" x14ac:dyDescent="0.25">
      <c r="B384" s="17">
        <v>93</v>
      </c>
      <c r="C384" s="18" t="s">
        <v>665</v>
      </c>
      <c r="D384" s="18" t="s">
        <v>666</v>
      </c>
      <c r="E384" s="19" t="s">
        <v>7</v>
      </c>
      <c r="F384" s="34">
        <v>1253.79</v>
      </c>
      <c r="G384" s="26">
        <v>6</v>
      </c>
      <c r="H384" s="53">
        <f t="shared" si="14"/>
        <v>7522.74</v>
      </c>
      <c r="I384" s="14"/>
    </row>
    <row r="385" spans="2:18" ht="22.5" x14ac:dyDescent="0.25">
      <c r="B385" s="17">
        <v>94</v>
      </c>
      <c r="C385" s="18" t="s">
        <v>509</v>
      </c>
      <c r="D385" s="18" t="s">
        <v>510</v>
      </c>
      <c r="E385" s="19" t="s">
        <v>7</v>
      </c>
      <c r="F385" s="34">
        <v>1624.18</v>
      </c>
      <c r="G385" s="26">
        <v>10</v>
      </c>
      <c r="H385" s="53">
        <f t="shared" si="14"/>
        <v>16241.800000000001</v>
      </c>
      <c r="I385" s="14"/>
    </row>
    <row r="386" spans="2:18" x14ac:dyDescent="0.25">
      <c r="B386" s="17">
        <v>95</v>
      </c>
      <c r="C386" s="18" t="s">
        <v>667</v>
      </c>
      <c r="D386" s="18" t="s">
        <v>668</v>
      </c>
      <c r="E386" s="19" t="s">
        <v>7</v>
      </c>
      <c r="F386" s="40">
        <v>156.47999999999999</v>
      </c>
      <c r="G386" s="26">
        <v>1</v>
      </c>
      <c r="H386" s="53">
        <f t="shared" si="14"/>
        <v>156.47999999999999</v>
      </c>
      <c r="I386" s="14"/>
    </row>
    <row r="387" spans="2:18" x14ac:dyDescent="0.25">
      <c r="B387" s="17">
        <v>96</v>
      </c>
      <c r="C387" s="18" t="s">
        <v>669</v>
      </c>
      <c r="D387" s="18" t="s">
        <v>670</v>
      </c>
      <c r="E387" s="19" t="s">
        <v>7</v>
      </c>
      <c r="F387" s="34">
        <v>3735.75</v>
      </c>
      <c r="G387" s="26">
        <v>8</v>
      </c>
      <c r="H387" s="53">
        <f t="shared" si="14"/>
        <v>29886</v>
      </c>
      <c r="I387" s="14"/>
    </row>
    <row r="388" spans="2:18" x14ac:dyDescent="0.25">
      <c r="B388" s="17">
        <v>97</v>
      </c>
      <c r="C388" s="18" t="s">
        <v>671</v>
      </c>
      <c r="D388" s="18" t="s">
        <v>672</v>
      </c>
      <c r="E388" s="19" t="s">
        <v>7</v>
      </c>
      <c r="F388" s="34">
        <v>2420.77</v>
      </c>
      <c r="G388" s="26">
        <v>16</v>
      </c>
      <c r="H388" s="53">
        <f t="shared" si="14"/>
        <v>38732.32</v>
      </c>
      <c r="I388" s="14"/>
    </row>
    <row r="389" spans="2:18" ht="22.5" x14ac:dyDescent="0.25">
      <c r="B389" s="17">
        <v>98</v>
      </c>
      <c r="C389" s="18" t="s">
        <v>673</v>
      </c>
      <c r="D389" s="18" t="s">
        <v>674</v>
      </c>
      <c r="E389" s="19" t="s">
        <v>7</v>
      </c>
      <c r="F389" s="34">
        <v>2764.17</v>
      </c>
      <c r="G389" s="26">
        <v>6</v>
      </c>
      <c r="H389" s="53">
        <f t="shared" si="14"/>
        <v>16585.02</v>
      </c>
      <c r="I389" s="14"/>
    </row>
    <row r="390" spans="2:18" x14ac:dyDescent="0.25">
      <c r="B390" s="17">
        <v>99</v>
      </c>
      <c r="C390" s="18" t="s">
        <v>675</v>
      </c>
      <c r="D390" s="18" t="s">
        <v>676</v>
      </c>
      <c r="E390" s="19" t="s">
        <v>7</v>
      </c>
      <c r="F390" s="34">
        <v>2675</v>
      </c>
      <c r="G390" s="26">
        <v>6</v>
      </c>
      <c r="H390" s="53">
        <f t="shared" si="14"/>
        <v>16050</v>
      </c>
      <c r="I390" s="14"/>
    </row>
    <row r="391" spans="2:18" ht="22.5" x14ac:dyDescent="0.25">
      <c r="B391" s="17">
        <v>100</v>
      </c>
      <c r="C391" s="18" t="s">
        <v>677</v>
      </c>
      <c r="D391" s="18" t="s">
        <v>678</v>
      </c>
      <c r="E391" s="19" t="s">
        <v>7</v>
      </c>
      <c r="F391" s="34">
        <v>4092.95</v>
      </c>
      <c r="G391" s="26">
        <v>2</v>
      </c>
      <c r="H391" s="53">
        <f t="shared" si="14"/>
        <v>8185.9</v>
      </c>
      <c r="I391" s="14"/>
    </row>
    <row r="392" spans="2:18" ht="22.5" x14ac:dyDescent="0.25">
      <c r="B392" s="17">
        <v>101</v>
      </c>
      <c r="C392" s="18" t="s">
        <v>335</v>
      </c>
      <c r="D392" s="18" t="s">
        <v>336</v>
      </c>
      <c r="E392" s="19" t="s">
        <v>7</v>
      </c>
      <c r="F392" s="34">
        <v>1365.45</v>
      </c>
      <c r="G392" s="26">
        <v>4</v>
      </c>
      <c r="H392" s="53">
        <f t="shared" si="14"/>
        <v>5461.8</v>
      </c>
      <c r="I392" s="14"/>
    </row>
    <row r="393" spans="2:18" x14ac:dyDescent="0.25">
      <c r="B393" s="17">
        <v>102</v>
      </c>
      <c r="C393" s="18" t="s">
        <v>679</v>
      </c>
      <c r="D393" s="18" t="s">
        <v>680</v>
      </c>
      <c r="E393" s="19" t="s">
        <v>7</v>
      </c>
      <c r="F393" s="34">
        <v>3551.54</v>
      </c>
      <c r="G393" s="26">
        <v>6</v>
      </c>
      <c r="H393" s="53">
        <f t="shared" si="14"/>
        <v>21309.239999999998</v>
      </c>
      <c r="I393" s="14"/>
    </row>
    <row r="394" spans="2:18" ht="22.5" x14ac:dyDescent="0.25">
      <c r="B394" s="17">
        <v>103</v>
      </c>
      <c r="C394" s="18" t="s">
        <v>681</v>
      </c>
      <c r="D394" s="18" t="s">
        <v>682</v>
      </c>
      <c r="E394" s="19" t="s">
        <v>7</v>
      </c>
      <c r="F394" s="34">
        <v>1172.19</v>
      </c>
      <c r="G394" s="26">
        <v>4</v>
      </c>
      <c r="H394" s="53">
        <f t="shared" si="14"/>
        <v>4688.76</v>
      </c>
      <c r="I394" s="14"/>
    </row>
    <row r="395" spans="2:18" ht="22.5" x14ac:dyDescent="0.25">
      <c r="B395" s="17">
        <v>104</v>
      </c>
      <c r="C395" s="18" t="s">
        <v>683</v>
      </c>
      <c r="D395" s="18" t="s">
        <v>684</v>
      </c>
      <c r="E395" s="19" t="s">
        <v>7</v>
      </c>
      <c r="F395" s="34">
        <v>6268.78</v>
      </c>
      <c r="G395" s="26">
        <v>2</v>
      </c>
      <c r="H395" s="53">
        <f t="shared" si="14"/>
        <v>12537.56</v>
      </c>
      <c r="I395" s="14"/>
    </row>
    <row r="396" spans="2:18" ht="22.5" x14ac:dyDescent="0.25">
      <c r="B396" s="17">
        <v>105</v>
      </c>
      <c r="C396" s="18" t="s">
        <v>685</v>
      </c>
      <c r="D396" s="18" t="s">
        <v>686</v>
      </c>
      <c r="E396" s="19" t="s">
        <v>7</v>
      </c>
      <c r="F396" s="34">
        <v>5015.0200000000004</v>
      </c>
      <c r="G396" s="26">
        <v>2</v>
      </c>
      <c r="H396" s="53">
        <f t="shared" si="14"/>
        <v>10030.040000000001</v>
      </c>
      <c r="I396" s="14"/>
    </row>
    <row r="397" spans="2:18" x14ac:dyDescent="0.25">
      <c r="B397" s="17">
        <v>106</v>
      </c>
      <c r="C397" s="18" t="s">
        <v>687</v>
      </c>
      <c r="D397" s="18" t="s">
        <v>688</v>
      </c>
      <c r="E397" s="19" t="s">
        <v>7</v>
      </c>
      <c r="F397" s="34">
        <v>7576.11</v>
      </c>
      <c r="G397" s="26">
        <v>3</v>
      </c>
      <c r="H397" s="53">
        <f t="shared" si="14"/>
        <v>22728.329999999998</v>
      </c>
      <c r="I397" s="14"/>
    </row>
    <row r="398" spans="2:18" x14ac:dyDescent="0.25">
      <c r="B398" s="21"/>
      <c r="C398" s="21"/>
      <c r="D398" s="21"/>
      <c r="E398" s="21"/>
      <c r="F398" s="21"/>
      <c r="G398" s="27">
        <f>SUM(G292:G397)</f>
        <v>525</v>
      </c>
      <c r="H398" s="52">
        <f>SUM(H292:H397)</f>
        <v>3045998.5199999996</v>
      </c>
    </row>
    <row r="399" spans="2:18" ht="15.75" customHeight="1" x14ac:dyDescent="0.25">
      <c r="B399" s="46"/>
      <c r="C399" s="91" t="s">
        <v>13</v>
      </c>
      <c r="D399" s="92"/>
      <c r="E399" s="92"/>
      <c r="F399" s="92"/>
      <c r="G399" s="93"/>
      <c r="H399" s="47">
        <f>H398+H290+H286+H211+H185+H16</f>
        <v>7956984.2300000004</v>
      </c>
      <c r="I399" s="42"/>
      <c r="J399" s="42"/>
      <c r="K399" s="42"/>
      <c r="L399" s="42"/>
      <c r="M399" s="42"/>
      <c r="N399" s="42"/>
      <c r="O399" s="42"/>
      <c r="P399" s="42"/>
      <c r="Q399" s="42"/>
      <c r="R399" s="42"/>
    </row>
    <row r="400" spans="2:18" ht="15" customHeight="1" x14ac:dyDescent="0.25">
      <c r="B400" s="46"/>
      <c r="C400" s="88" t="s">
        <v>14</v>
      </c>
      <c r="D400" s="89"/>
      <c r="E400" s="89"/>
      <c r="F400" s="90"/>
      <c r="G400" s="45">
        <v>0.2</v>
      </c>
      <c r="H400" s="48">
        <f>H399*G400</f>
        <v>1591396.8460000001</v>
      </c>
      <c r="I400" s="42"/>
      <c r="J400" s="42"/>
      <c r="K400" s="42"/>
      <c r="L400" s="42"/>
      <c r="M400" s="42"/>
      <c r="N400" s="42"/>
      <c r="O400" s="42"/>
      <c r="P400" s="42"/>
      <c r="Q400" s="42"/>
      <c r="R400" s="42"/>
    </row>
    <row r="401" spans="2:18" ht="15.75" customHeight="1" x14ac:dyDescent="0.25">
      <c r="B401" s="46"/>
      <c r="C401" s="88" t="s">
        <v>15</v>
      </c>
      <c r="D401" s="89"/>
      <c r="E401" s="89"/>
      <c r="F401" s="89"/>
      <c r="G401" s="90"/>
      <c r="H401" s="48">
        <f>SUM(H399:H400)</f>
        <v>9548381.0760000013</v>
      </c>
      <c r="I401" s="42"/>
      <c r="J401" s="42"/>
      <c r="K401" s="42"/>
      <c r="L401" s="42"/>
      <c r="M401" s="42"/>
      <c r="N401" s="42"/>
      <c r="O401" s="42"/>
      <c r="P401" s="42"/>
      <c r="Q401" s="42"/>
      <c r="R401" s="42"/>
    </row>
  </sheetData>
  <mergeCells count="13">
    <mergeCell ref="C401:G401"/>
    <mergeCell ref="C400:F400"/>
    <mergeCell ref="C399:G399"/>
    <mergeCell ref="B17:I17"/>
    <mergeCell ref="B16:C16"/>
    <mergeCell ref="B1:I1"/>
    <mergeCell ref="B3:H3"/>
    <mergeCell ref="B5:I5"/>
    <mergeCell ref="B291:I291"/>
    <mergeCell ref="A186:I186"/>
    <mergeCell ref="A187:I187"/>
    <mergeCell ref="B212:I212"/>
    <mergeCell ref="B287:I287"/>
  </mergeCells>
  <pageMargins left="0" right="0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2019-09-25T06:26:22Z</cp:lastPrinted>
  <dcterms:created xsi:type="dcterms:W3CDTF">2018-05-22T01:14:50Z</dcterms:created>
  <dcterms:modified xsi:type="dcterms:W3CDTF">2019-09-26T01:52:58Z</dcterms:modified>
</cp:coreProperties>
</file>